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5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6.xml" ContentType="application/vnd.openxmlformats-officedocument.drawing+xml"/>
  <Override PartName="/xl/charts/chart3.xml" ContentType="application/vnd.openxmlformats-officedocument.drawingml.chart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5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docProps/app.xml" Id="rId3" /><Relationship Type="http://schemas.openxmlformats.org/package/2006/relationships/metadata/core-properties" Target="docProps/core.xml" Id="rId2" /><Relationship Type="http://schemas.openxmlformats.org/officeDocument/2006/relationships/officeDocument" Target="xl/workbook.xml" Id="rId1" /><Relationship Type="http://schemas.openxmlformats.org/officeDocument/2006/relationships/custom-properties" Target="/docProps/custom.xml" Id="Rf5fc1d11223e4f34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 hidePivotFieldList="1"/>
  <xr:revisionPtr revIDLastSave="0" documentId="13_ncr:1_{8343E702-D42D-45C4-BA43-EE623F048878}" xr6:coauthVersionLast="47" xr6:coauthVersionMax="47" xr10:uidLastSave="{00000000-0000-0000-0000-000000000000}"/>
  <workbookProtection workbookAlgorithmName="SHA-512" workbookHashValue="q1kk849DXgr/4YtIp4qkI2rTV4p0U0OABxEvXPGBACeG6rMxq4Zf+vgKw+HxjNVeJ+t3y7OhsYra3i8q4G+NaA==" workbookSaltValue="o3ok4MjM7g9RdaaiNmZOVw==" workbookSpinCount="100000" lockStructure="1"/>
  <bookViews>
    <workbookView xWindow="20370" yWindow="-2850" windowWidth="29040" windowHeight="15720" tabRatio="874" activeTab="1" xr2:uid="{00000000-000D-0000-FFFF-FFFF00000000}"/>
  </bookViews>
  <sheets>
    <sheet name="Inicio" sheetId="1" r:id="rId1"/>
    <sheet name="PY" sheetId="2" r:id="rId2"/>
    <sheet name="OE" sheetId="14" r:id="rId3"/>
    <sheet name="1. Madurez general" sheetId="4" r:id="rId4"/>
    <sheet name="2. Madurez por proceso" sheetId="5" r:id="rId5"/>
    <sheet name="3. Madurez por etapa de mejora" sheetId="10" r:id="rId6"/>
    <sheet name="4. Madurez por habilitador" sheetId="12" r:id="rId7"/>
  </sheets>
  <definedNames>
    <definedName name="_xlnm._FilterDatabase" localSheetId="1" hidden="1">PY!$A$7:$M$58</definedName>
    <definedName name="_xlnm.Print_Area" localSheetId="6">'4. Madurez por habilitador'!$A$1:$I$71</definedName>
    <definedName name="_xlnm.Print_Area" localSheetId="2">OE!$A$1:$G$97</definedName>
    <definedName name="_xlnm.Print_Area" localSheetId="1">PY!$A$1:$N$58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7" i="14" l="1"/>
  <c r="C56" i="12" l="1"/>
  <c r="G56" i="12" s="1"/>
  <c r="C53" i="12"/>
  <c r="G53" i="12" s="1"/>
  <c r="C54" i="12"/>
  <c r="G54" i="12" s="1"/>
  <c r="C55" i="12"/>
  <c r="G55" i="12" s="1"/>
  <c r="C57" i="12"/>
  <c r="G57" i="12" s="1"/>
  <c r="C58" i="12"/>
  <c r="G58" i="12" s="1"/>
  <c r="C59" i="12"/>
  <c r="G59" i="12" s="1"/>
  <c r="C60" i="12"/>
  <c r="G60" i="12" s="1"/>
  <c r="C61" i="12"/>
  <c r="G61" i="12" s="1"/>
  <c r="C62" i="12"/>
  <c r="G62" i="12" s="1"/>
  <c r="C63" i="12"/>
  <c r="G63" i="12" s="1"/>
  <c r="C64" i="12"/>
  <c r="G64" i="12" s="1"/>
  <c r="C65" i="12"/>
  <c r="G65" i="12" s="1"/>
  <c r="C66" i="12"/>
  <c r="G66" i="12" s="1"/>
  <c r="C67" i="12"/>
  <c r="G67" i="12" s="1"/>
  <c r="C68" i="12"/>
  <c r="G68" i="12" s="1"/>
  <c r="C69" i="12"/>
  <c r="G69" i="12" s="1"/>
  <c r="C52" i="12"/>
  <c r="G52" i="12" s="1"/>
  <c r="E93" i="14"/>
  <c r="E94" i="14"/>
  <c r="E95" i="14"/>
  <c r="E96" i="14"/>
  <c r="E17" i="14"/>
  <c r="E16" i="14"/>
  <c r="E15" i="14"/>
  <c r="E14" i="14"/>
  <c r="E13" i="14"/>
  <c r="E97" i="14"/>
  <c r="E92" i="14"/>
  <c r="E91" i="14"/>
  <c r="E90" i="14"/>
  <c r="E89" i="14"/>
  <c r="E88" i="14"/>
  <c r="E87" i="14"/>
  <c r="E86" i="14"/>
  <c r="E85" i="14"/>
  <c r="E84" i="14"/>
  <c r="E83" i="14"/>
  <c r="E82" i="14"/>
  <c r="E81" i="14"/>
  <c r="E80" i="14"/>
  <c r="E79" i="14"/>
  <c r="E78" i="14"/>
  <c r="E77" i="14"/>
  <c r="E76" i="14"/>
  <c r="E75" i="14"/>
  <c r="E74" i="14"/>
  <c r="E73" i="14"/>
  <c r="E72" i="14"/>
  <c r="E71" i="14"/>
  <c r="E70" i="14"/>
  <c r="E69" i="14"/>
  <c r="E68" i="14"/>
  <c r="E67" i="14"/>
  <c r="E66" i="14"/>
  <c r="E65" i="14"/>
  <c r="E64" i="14"/>
  <c r="E63" i="14"/>
  <c r="E62" i="14"/>
  <c r="E61" i="14"/>
  <c r="E60" i="14"/>
  <c r="E59" i="14"/>
  <c r="E58" i="14"/>
  <c r="E57" i="14"/>
  <c r="E56" i="14"/>
  <c r="E55" i="14"/>
  <c r="E54" i="14"/>
  <c r="E53" i="14"/>
  <c r="E52" i="14"/>
  <c r="E51" i="14"/>
  <c r="E50" i="14"/>
  <c r="E49" i="14"/>
  <c r="E48" i="14"/>
  <c r="E47" i="14"/>
  <c r="E46" i="14"/>
  <c r="E45" i="14"/>
  <c r="E44" i="14"/>
  <c r="E43" i="14"/>
  <c r="E42" i="14"/>
  <c r="E41" i="14"/>
  <c r="E40" i="14"/>
  <c r="E39" i="14"/>
  <c r="E38" i="14"/>
  <c r="E36" i="14"/>
  <c r="E35" i="14"/>
  <c r="E34" i="14"/>
  <c r="E33" i="14"/>
  <c r="E32" i="14"/>
  <c r="E31" i="14"/>
  <c r="E30" i="14"/>
  <c r="E29" i="14"/>
  <c r="E28" i="14"/>
  <c r="E27" i="14"/>
  <c r="E26" i="14"/>
  <c r="E25" i="14"/>
  <c r="E24" i="14"/>
  <c r="E23" i="14"/>
  <c r="E22" i="14"/>
  <c r="E21" i="14"/>
  <c r="E20" i="14"/>
  <c r="E19" i="14"/>
  <c r="E18" i="14"/>
  <c r="E12" i="14"/>
  <c r="E11" i="14"/>
  <c r="E10" i="14"/>
  <c r="E9" i="14"/>
  <c r="E8" i="14"/>
  <c r="K15" i="2"/>
  <c r="L15" i="2" s="1"/>
  <c r="K16" i="2"/>
  <c r="L16" i="2" s="1"/>
  <c r="K17" i="2"/>
  <c r="L17" i="2" s="1"/>
  <c r="K11" i="2"/>
  <c r="L11" i="2" s="1"/>
  <c r="K12" i="2"/>
  <c r="L12" i="2" s="1"/>
  <c r="K13" i="2"/>
  <c r="L13" i="2" s="1"/>
  <c r="K14" i="2"/>
  <c r="L14" i="2" s="1"/>
  <c r="K18" i="2"/>
  <c r="L18" i="2" s="1"/>
  <c r="K19" i="2"/>
  <c r="L19" i="2" s="1"/>
  <c r="K20" i="2"/>
  <c r="L20" i="2" s="1"/>
  <c r="K56" i="2"/>
  <c r="L56" i="2" s="1"/>
  <c r="K55" i="2"/>
  <c r="L55" i="2" s="1"/>
  <c r="K54" i="2"/>
  <c r="L54" i="2" s="1"/>
  <c r="K53" i="2"/>
  <c r="L53" i="2" s="1"/>
  <c r="K52" i="2"/>
  <c r="L52" i="2" s="1"/>
  <c r="K51" i="2"/>
  <c r="L51" i="2" s="1"/>
  <c r="K50" i="2"/>
  <c r="L50" i="2" s="1"/>
  <c r="K49" i="2"/>
  <c r="L49" i="2" s="1"/>
  <c r="K48" i="2"/>
  <c r="L48" i="2" s="1"/>
  <c r="K47" i="2"/>
  <c r="L47" i="2" s="1"/>
  <c r="K46" i="2"/>
  <c r="L46" i="2" s="1"/>
  <c r="K45" i="2"/>
  <c r="L45" i="2" s="1"/>
  <c r="K44" i="2"/>
  <c r="L44" i="2" s="1"/>
  <c r="K43" i="2"/>
  <c r="L43" i="2" s="1"/>
  <c r="K42" i="2"/>
  <c r="L42" i="2" s="1"/>
  <c r="K41" i="2"/>
  <c r="L41" i="2" s="1"/>
  <c r="K40" i="2"/>
  <c r="L40" i="2" s="1"/>
  <c r="K39" i="2"/>
  <c r="L39" i="2" s="1"/>
  <c r="K38" i="2"/>
  <c r="L38" i="2" s="1"/>
  <c r="K37" i="2"/>
  <c r="L37" i="2" s="1"/>
  <c r="K36" i="2"/>
  <c r="L36" i="2" s="1"/>
  <c r="K35" i="2"/>
  <c r="L35" i="2" s="1"/>
  <c r="K34" i="2"/>
  <c r="L34" i="2" s="1"/>
  <c r="K33" i="2"/>
  <c r="L33" i="2" s="1"/>
  <c r="K32" i="2"/>
  <c r="L32" i="2" s="1"/>
  <c r="K31" i="2"/>
  <c r="L31" i="2" s="1"/>
  <c r="K30" i="2"/>
  <c r="L30" i="2" s="1"/>
  <c r="K29" i="2"/>
  <c r="L29" i="2" s="1"/>
  <c r="K28" i="2"/>
  <c r="L28" i="2" s="1"/>
  <c r="K27" i="2"/>
  <c r="L27" i="2" s="1"/>
  <c r="K26" i="2"/>
  <c r="L26" i="2" s="1"/>
  <c r="K25" i="2"/>
  <c r="L25" i="2" s="1"/>
  <c r="K24" i="2"/>
  <c r="L24" i="2" s="1"/>
  <c r="K23" i="2"/>
  <c r="L23" i="2" s="1"/>
  <c r="K22" i="2"/>
  <c r="L22" i="2" s="1"/>
  <c r="K21" i="2"/>
  <c r="L21" i="2" s="1"/>
  <c r="K10" i="2"/>
  <c r="L10" i="2" s="1"/>
  <c r="K9" i="2"/>
  <c r="L9" i="2" s="1"/>
  <c r="K8" i="2"/>
  <c r="L8" i="2" s="1"/>
  <c r="J57" i="2"/>
  <c r="J58" i="2" s="1"/>
  <c r="G25" i="10" s="1"/>
  <c r="I57" i="2"/>
  <c r="I58" i="2" s="1"/>
  <c r="F25" i="10" s="1"/>
  <c r="H57" i="2"/>
  <c r="H58" i="2" s="1"/>
  <c r="E25" i="10" s="1"/>
  <c r="G57" i="2"/>
  <c r="G58" i="2" s="1"/>
  <c r="D25" i="10" s="1"/>
  <c r="C70" i="12" l="1"/>
  <c r="K57" i="2"/>
  <c r="K58" i="2" s="1"/>
  <c r="D9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G7" authorId="0" shapeId="0" xr:uid="{AD584D71-FD22-41A3-BBD7-6B655F50874F}">
      <text>
        <r>
          <rPr>
            <b/>
            <sz val="9"/>
            <color indexed="81"/>
            <rFont val="Tahoma"/>
            <family val="2"/>
          </rPr>
          <t>DEFINICIÓN:</t>
        </r>
        <r>
          <rPr>
            <sz val="9"/>
            <color indexed="81"/>
            <rFont val="Tahoma"/>
            <family val="2"/>
          </rPr>
          <t xml:space="preserve">
Proceso de establecer y documentar una forma común de trabajar para asegurar que las actividades se realicen siempre de la misma manera y con calidad consistente.</t>
        </r>
      </text>
    </comment>
    <comment ref="H7" authorId="0" shapeId="0" xr:uid="{468B0626-9850-4C0F-B73A-7D644EBC203F}">
      <text>
        <r>
          <rPr>
            <b/>
            <sz val="9"/>
            <color indexed="81"/>
            <rFont val="Tahoma"/>
            <family val="2"/>
          </rPr>
          <t>DEFINICIÓN:</t>
        </r>
        <r>
          <rPr>
            <sz val="9"/>
            <color indexed="81"/>
            <rFont val="Tahoma"/>
            <family val="2"/>
          </rPr>
          <t xml:space="preserve">
Acción de cuantificar el desempeño o los resultados de un proceso mediante indicadores o métricas que permitan evaluar su eficacia y eficiencia.</t>
        </r>
      </text>
    </comment>
    <comment ref="I7" authorId="0" shapeId="0" xr:uid="{EAD73DB6-748F-40BB-9E09-C39425E424F3}">
      <text>
        <r>
          <rPr>
            <b/>
            <sz val="9"/>
            <color indexed="81"/>
            <rFont val="Tahoma"/>
            <family val="2"/>
          </rPr>
          <t>DEFINICIÓN:</t>
        </r>
        <r>
          <rPr>
            <sz val="9"/>
            <color indexed="81"/>
            <rFont val="Tahoma"/>
            <family val="2"/>
          </rPr>
          <t xml:space="preserve">
Supervisión continua de los procesos para verificar que se cumplan los estándares definidos y aplicar acciones correctivas cuando se detectan desviaciones.</t>
        </r>
      </text>
    </comment>
    <comment ref="J7" authorId="0" shapeId="0" xr:uid="{1BE4C266-B3FD-44DB-BFB0-FA7488C45AB8}">
      <text>
        <r>
          <rPr>
            <b/>
            <sz val="9"/>
            <color indexed="81"/>
            <rFont val="Tahoma"/>
            <family val="2"/>
          </rPr>
          <t>DEFINICIÓN:</t>
        </r>
        <r>
          <rPr>
            <sz val="9"/>
            <color indexed="81"/>
            <rFont val="Tahoma"/>
            <family val="2"/>
          </rPr>
          <t xml:space="preserve">
Aplicación de acciones sistemáticas para optimizar los procesos, aumentar su eficiencia, calidad o valor, y prevenir la repetición de errores.</t>
        </r>
      </text>
    </comment>
  </commentList>
</comments>
</file>

<file path=xl/sharedStrings.xml><?xml version="1.0" encoding="utf-8"?>
<sst xmlns="http://schemas.openxmlformats.org/spreadsheetml/2006/main" count="645" uniqueCount="449">
  <si>
    <t>TABULACIÓN ASSESSMENT</t>
  </si>
  <si>
    <t>Este cuestionario está basado en el modelo OPM3 para evaluar la madurez de la organización de acuerdo a Gerencia de Proyectos y habilitadores organizacionales. 
A continuación las indicaciones para realizar la evaluación:</t>
  </si>
  <si>
    <t>*En la hoja PY se debe diligenciar la información de acuerdo a cada proceso, las celdas a modificar se encuentran en un color diferente. La calificación se debe realizar para cada una de las etapas de mejora, la escala de calificación es de 0-3, donde:                                                                                                                  0. Ninguna 
1. Incipiente 
2. Considerable
3. Consolidada</t>
  </si>
  <si>
    <t>*Para la hoja de OE, se formulan 5 preguntas correspondientes a cada habilitador organizacional, donde cuestione de acuerdo a su experiencia cómo podría medir la madurez de acuerdo a cada uno de los OE's. Una vez se tengan las preguntas, debe realizarse una valoración de 0 a 3, tomando 0 como el nivel más bajo de madurez organizacional</t>
  </si>
  <si>
    <t xml:space="preserve">*Una vez diligenciados los formatos de PY y OE, las siguientes hojas se actualizan automáticamente de acuerdo a los datos proporcionados. </t>
  </si>
  <si>
    <r>
      <t xml:space="preserve">GESTIÓN DE PROYECTOS
</t>
    </r>
    <r>
      <rPr>
        <b/>
        <sz val="14"/>
        <color theme="1"/>
        <rFont val="Futura Bk"/>
      </rPr>
      <t>PMBOK V6</t>
    </r>
  </si>
  <si>
    <t xml:space="preserve">Grupo de proceso </t>
  </si>
  <si>
    <t xml:space="preserve">Area de conocimiento </t>
  </si>
  <si>
    <t>#</t>
  </si>
  <si>
    <t xml:space="preserve">Proceso </t>
  </si>
  <si>
    <t xml:space="preserve">Descripción </t>
  </si>
  <si>
    <t>¿Qué debe evidenciar la empresa?</t>
  </si>
  <si>
    <t xml:space="preserve">Estandarización </t>
  </si>
  <si>
    <t xml:space="preserve">Medición </t>
  </si>
  <si>
    <t xml:space="preserve">Control </t>
  </si>
  <si>
    <t xml:space="preserve">Mejora </t>
  </si>
  <si>
    <t xml:space="preserve">Subtotal </t>
  </si>
  <si>
    <t>Subtotal %</t>
  </si>
  <si>
    <t xml:space="preserve">Notas de campo </t>
  </si>
  <si>
    <t>Inicio</t>
  </si>
  <si>
    <t>Integración</t>
  </si>
  <si>
    <t>4.1</t>
  </si>
  <si>
    <t>Desarrollo de acta de constitución de proyecto</t>
  </si>
  <si>
    <t>Documento que autoriza formalmente el inicio del proyecto, define los objetivos, el alcance y asigna al director del proyecto.</t>
  </si>
  <si>
    <t>Revisar si existe un acta firmada con objetivos, justificación, alcance y asignación de responsabilidades.</t>
  </si>
  <si>
    <t>Interesados</t>
  </si>
  <si>
    <t>13.1</t>
  </si>
  <si>
    <t xml:space="preserve">Identificación de los interesados </t>
  </si>
  <si>
    <t>Proceso para reconocer a todas las personas o entidades que pueden afectar o ser afectadas por el proyecto.</t>
  </si>
  <si>
    <t>Verificar si se tiene una lista actualizada de interesados con sus roles y expectativas documentadas.</t>
  </si>
  <si>
    <t>Planeación</t>
  </si>
  <si>
    <t>4.2</t>
  </si>
  <si>
    <t>Plan para la dirección del proyecto</t>
  </si>
  <si>
    <t>Documento que integra todos los planes subsidiarios (alcance, cronograma, costos, calidad, etc.) para guiar la ejecución y control del proyecto.</t>
  </si>
  <si>
    <t>Revisar si existe un plan de gestión del proyecto consolidado y aprobado por la dirección.</t>
  </si>
  <si>
    <t>Alcance</t>
  </si>
  <si>
    <t>5.1</t>
  </si>
  <si>
    <t>Plan de gestión del alcance</t>
  </si>
  <si>
    <t>Define cómo se identificará, verificará y controlará el alcance del proyecto.</t>
  </si>
  <si>
    <t>Verificar si hay un documento que especifique la metodología para definir y controlar el alcance.</t>
  </si>
  <si>
    <t>5.2</t>
  </si>
  <si>
    <t>Recopilación de requisitos</t>
  </si>
  <si>
    <t>Proceso para definir las necesidades y expectativas de los interesados.</t>
  </si>
  <si>
    <t>Confirmar si se documentaron los requisitos y se cuenta con actas o matrices de trazabilidad.</t>
  </si>
  <si>
    <t>5.3</t>
  </si>
  <si>
    <t>Definición del alcance</t>
  </si>
  <si>
    <t>Proceso para desarrollar una descripción detallada del proyecto y sus entregables.</t>
  </si>
  <si>
    <t>Verificar si existe una declaración de alcance validada y aprobada.</t>
  </si>
  <si>
    <t>5.4</t>
  </si>
  <si>
    <t>Creación de la EDT</t>
  </si>
  <si>
    <t>Descomposición jerárquica del trabajo en entregables más pequeños y manejables.</t>
  </si>
  <si>
    <t>Revisar si hay una EDT con códigos, niveles y responsabilidades claras.</t>
  </si>
  <si>
    <t>Cronograma</t>
  </si>
  <si>
    <t>6.1</t>
  </si>
  <si>
    <t>Plan de gestión del cronograma</t>
  </si>
  <si>
    <t>Define cómo se desarrollará, gestionará y controlará el cronograma del proyecto.</t>
  </si>
  <si>
    <t>Verificar si existe un plan que establezca la metodología, herramientas y control del cronograma.</t>
  </si>
  <si>
    <t>6.2</t>
  </si>
  <si>
    <t xml:space="preserve">Definición de actividades </t>
  </si>
  <si>
    <t>Identifica las acciones específicas necesarias para producir los entregables del proyecto.</t>
  </si>
  <si>
    <t>Revisar si existe una lista de actividades detallada y alineada con la EDT.</t>
  </si>
  <si>
    <t>6.3</t>
  </si>
  <si>
    <t xml:space="preserve">Secuenciación de actividades </t>
  </si>
  <si>
    <t>Determina el orden lógico de las actividades para optimizar los tiempos.</t>
  </si>
  <si>
    <t>Verificar si hay diagramas de red o dependencias documentadas entre actividades.</t>
  </si>
  <si>
    <t>6.4</t>
  </si>
  <si>
    <t xml:space="preserve">Estimación duración de actividades </t>
  </si>
  <si>
    <t>Calcula el tiempo requerido para completar cada actividad.</t>
  </si>
  <si>
    <t>Confirmar si existen estimaciones de duración sustentadas en datos o experiencia previa.</t>
  </si>
  <si>
    <t>6.5</t>
  </si>
  <si>
    <t xml:space="preserve">Desarrollo de cronograma </t>
  </si>
  <si>
    <t>Combina actividades, duraciones, recursos y dependencias para crear el cronograma del proyecto.</t>
  </si>
  <si>
    <t>Verificar si existe un cronograma maestro con fechas de inicio y fin aprobadas.</t>
  </si>
  <si>
    <t>Costos</t>
  </si>
  <si>
    <t>7.1</t>
  </si>
  <si>
    <t>Plan de gestión de costos</t>
  </si>
  <si>
    <t>Establece cómo se planificarán, estructurarán y controlarán los costos del proyecto.</t>
  </si>
  <si>
    <t>Revisar si hay un plan que defina procedimientos, herramientas y responsables de control financiero.</t>
  </si>
  <si>
    <t>7.2</t>
  </si>
  <si>
    <t xml:space="preserve">Estimación de costos </t>
  </si>
  <si>
    <t>Determina los recursos financieros necesarios para completar el proyecto.</t>
  </si>
  <si>
    <t>Verificar si existen presupuestos detallados y soportes de cálculo.</t>
  </si>
  <si>
    <t>7.3</t>
  </si>
  <si>
    <t xml:space="preserve">Determinación de presupuesto </t>
  </si>
  <si>
    <t>Agrega los costos estimados de cada actividad o paquete de trabajo para definir la línea base del costo.</t>
  </si>
  <si>
    <t>Comprobar si existe una línea base de costos aprobada.</t>
  </si>
  <si>
    <t xml:space="preserve">Calidad </t>
  </si>
  <si>
    <t>8.1</t>
  </si>
  <si>
    <t>Plan de gestión de calidad</t>
  </si>
  <si>
    <t>Define los estándares de calidad aplicables y cómo se cumplirán.</t>
  </si>
  <si>
    <t>Revisar si hay procedimientos y métricas de calidad documentadas.</t>
  </si>
  <si>
    <t>Recursos</t>
  </si>
  <si>
    <t>9.1</t>
  </si>
  <si>
    <t>Plan de gestión de recursos</t>
  </si>
  <si>
    <t>Identifica y planifica cómo se adquirirán y gestionarán los recursos humanos y materiales.</t>
  </si>
  <si>
    <t>Verificar si existe un plan de asignación de recursos actualizado.</t>
  </si>
  <si>
    <t>9.2</t>
  </si>
  <si>
    <t>Estimación de los recursos de las actividades</t>
  </si>
  <si>
    <t>Determina la cantidad y tipo de recursos necesarios para cada actividad.</t>
  </si>
  <si>
    <t>Revisar si hay una hoja o matriz de recursos por actividad.</t>
  </si>
  <si>
    <t xml:space="preserve">Comunicaciones </t>
  </si>
  <si>
    <t>10.1</t>
  </si>
  <si>
    <t xml:space="preserve">Plan de gestión de comunicaciones </t>
  </si>
  <si>
    <t>Define cómo se recopilará, distribuirá y gestionará la información del proyecto.</t>
  </si>
  <si>
    <t>Verificar si existe un plan con formatos, frecuencias y canales de comunicación.</t>
  </si>
  <si>
    <t>Riesgos</t>
  </si>
  <si>
    <t>11.1</t>
  </si>
  <si>
    <t>Plan de gestión de riesgos</t>
  </si>
  <si>
    <t>Define cómo se identificarán, analizarán y responderán los riesgos del proyecto.</t>
  </si>
  <si>
    <t>Comprobar si existe una política o plan de riesgos aprobado.</t>
  </si>
  <si>
    <t>11.2</t>
  </si>
  <si>
    <t xml:space="preserve">Identificación de riesgos </t>
  </si>
  <si>
    <t>Consiste en determinar qué riesgos pueden afectar al proyecto y documentar sus características.</t>
  </si>
  <si>
    <t>Revisar si existe un registro de riesgos con descripción, causa y posible impacto.</t>
  </si>
  <si>
    <t>11.3</t>
  </si>
  <si>
    <t xml:space="preserve">Análisis cualitativo de riesgos </t>
  </si>
  <si>
    <t>Evalúa la probabilidad e impacto de cada riesgo para priorizarlos.</t>
  </si>
  <si>
    <t>Verificar si hay una matriz de probabilidad e impacto actualizada.</t>
  </si>
  <si>
    <t>11.4</t>
  </si>
  <si>
    <t xml:space="preserve">Análisis cuantitativo de riesgos </t>
  </si>
  <si>
    <t>Evalúa los efectos numéricos de los riesgos sobre los objetivos del proyecto.</t>
  </si>
  <si>
    <t>Revisar si se aplican técnicas como análisis Monte Carlo o estimaciones numéricas.</t>
  </si>
  <si>
    <t>11.5</t>
  </si>
  <si>
    <t xml:space="preserve">Planeación de respuestas al riesgo </t>
  </si>
  <si>
    <t>Define acciones para reducir amenazas o aprovechar oportunidades.</t>
  </si>
  <si>
    <t>Comprobar si existen planes de contingencia o respuesta documentados.</t>
  </si>
  <si>
    <t>Adquisiciones</t>
  </si>
  <si>
    <t>12.1</t>
  </si>
  <si>
    <t>Plan de gestión de adquisiciones</t>
  </si>
  <si>
    <t>Establece cómo se obtendrán los bienes y servicios externos necesarios.</t>
  </si>
  <si>
    <t>Revisar si existen políticas, contratos y cronogramas de compras documentados.</t>
  </si>
  <si>
    <t>Plan de involucramiento de los interesados</t>
  </si>
  <si>
    <t>Define estrategias para lograr la participación activa de los interesados.</t>
  </si>
  <si>
    <t>Verificar si hay análisis de poder/interés y planes de comunicación por grupos.</t>
  </si>
  <si>
    <t>Ejecución</t>
  </si>
  <si>
    <t>4.3</t>
  </si>
  <si>
    <t>Dirección y gestión del trabajo del proyecto</t>
  </si>
  <si>
    <t>Coordina personas y recursos para ejecutar el plan del proyecto.</t>
  </si>
  <si>
    <t>Comprobar si las tareas se están ejecutando conforme al plan y se registran avances.</t>
  </si>
  <si>
    <t>4.4</t>
  </si>
  <si>
    <t>Gestión del conocimiento del proyecto</t>
  </si>
  <si>
    <t>Utiliza y comparte conocimientos del proyecto para mejorar su desempeño.</t>
  </si>
  <si>
    <t>Verificar si se documentan lecciones aprendidas y se gestionan en una base de conocimiento.</t>
  </si>
  <si>
    <t>8.2</t>
  </si>
  <si>
    <t>Gestión de la calidad</t>
  </si>
  <si>
    <t>Asegura que el proyecto cumpla con los estándares de calidad establecidos.</t>
  </si>
  <si>
    <t>Revisar si existen inspecciones o verificaciones de cumplimiento de calidad.</t>
  </si>
  <si>
    <t>9.3</t>
  </si>
  <si>
    <t>Adquisición de los recursos</t>
  </si>
  <si>
    <t>Obtiene los recursos humanos, materiales y equipos necesarios.</t>
  </si>
  <si>
    <t>Verificar si los recursos fueron contratados o asignados conforme al plan.</t>
  </si>
  <si>
    <t>9.4</t>
  </si>
  <si>
    <t xml:space="preserve">Desarrollo del equipo </t>
  </si>
  <si>
    <t>Mejora las competencias y cohesión del equipo del proyecto.</t>
  </si>
  <si>
    <t>Comprobar si se realizan capacitaciones o actividades de fortalecimiento del equipo.</t>
  </si>
  <si>
    <t>9.5</t>
  </si>
  <si>
    <t>Dirección del equipo</t>
  </si>
  <si>
    <t>Supervisa y motiva al equipo para lograr el desempeño esperado.</t>
  </si>
  <si>
    <t>Revisar si existen evaluaciones de desempeño y gestión de conflictos.</t>
  </si>
  <si>
    <t>10.2</t>
  </si>
  <si>
    <t>Gestionar las comunicaciones</t>
  </si>
  <si>
    <t>Garantiza que la información del proyecto se genere, distribuya y almacene adecuadamente.</t>
  </si>
  <si>
    <t>Verificar si se cumplen los informes, reuniones y canales definidos en el plan de comunicaciones.</t>
  </si>
  <si>
    <t>11.6</t>
  </si>
  <si>
    <t>Implementación de la respuesta a los riesgos</t>
  </si>
  <si>
    <t>Ejecuta los planes de respuesta cuando ocurren los riesgos.</t>
  </si>
  <si>
    <t>Confirmar si se aplican medidas preventivas o correctivas según el registro de riesgos.</t>
  </si>
  <si>
    <t>12.2</t>
  </si>
  <si>
    <t>Efectuar las adquisiciones</t>
  </si>
  <si>
    <t>Obtiene respuestas de proveedores, selecciona y adjudica contratos.</t>
  </si>
  <si>
    <t>Revisar si se llevaron a cabo procesos de licitación o compra documentados.</t>
  </si>
  <si>
    <t>13.3</t>
  </si>
  <si>
    <t>Gestión de la participación de los interesados</t>
  </si>
  <si>
    <t>Comunica y trabaja con los interesados para satisfacer sus expectativas.</t>
  </si>
  <si>
    <t>Verificar si se hace seguimiento al nivel de compromiso de los interesados.</t>
  </si>
  <si>
    <t>Monitoreo y control</t>
  </si>
  <si>
    <t>4.5</t>
  </si>
  <si>
    <t xml:space="preserve">Monitoreo y control del trabajo </t>
  </si>
  <si>
    <t>Evalúa el avance del proyecto frente al plan establecido.</t>
  </si>
  <si>
    <t>Revisar si se comparan los resultados reales con la línea base y se generan informes.</t>
  </si>
  <si>
    <t>4.6</t>
  </si>
  <si>
    <t xml:space="preserve">Control integrado de cambios </t>
  </si>
  <si>
    <t>Evalúa y aprueba las solicitudes de cambio del proyecto.</t>
  </si>
  <si>
    <t>Verificar si existe un comité o procedimiento formal para gestionar cambios.</t>
  </si>
  <si>
    <t>5.5</t>
  </si>
  <si>
    <t>Verificación del alcance</t>
  </si>
  <si>
    <t>Obtiene la aceptación formal de los entregables del proyecto.</t>
  </si>
  <si>
    <t>Revisar si hay actas de aceptación de entregables firmadas por el cliente.</t>
  </si>
  <si>
    <t>5.6</t>
  </si>
  <si>
    <t>Control del alcance</t>
  </si>
  <si>
    <t>Monitorea el estado del alcance y gestiona cambios a la línea base.</t>
  </si>
  <si>
    <t>Confirmar si existen controles que detecten desviaciones en el alcance.</t>
  </si>
  <si>
    <t>6.6</t>
  </si>
  <si>
    <t>Control del cronograma</t>
  </si>
  <si>
    <t>Supervisa el progreso de las actividades para cumplir con el cronograma.</t>
  </si>
  <si>
    <t>Verificar si se actualiza el cronograma y se analizan desviaciones.</t>
  </si>
  <si>
    <t>7.4</t>
  </si>
  <si>
    <t>Control de los costos</t>
  </si>
  <si>
    <t>Monitorea los costos y detecta variaciones respecto al presupuesto.</t>
  </si>
  <si>
    <t>Revisar si se hace seguimiento financiero periódico.</t>
  </si>
  <si>
    <t>8.3</t>
  </si>
  <si>
    <t>Control de la calidad</t>
  </si>
  <si>
    <t>Monitorea los resultados del proyecto para asegurar estándares de calidad.</t>
  </si>
  <si>
    <t>Verificar si existen reportes de no conformidades o inspecciones de calidad.</t>
  </si>
  <si>
    <t>9.6</t>
  </si>
  <si>
    <t>Control de los recursos</t>
  </si>
  <si>
    <t>Asegura que los recursos físicos y humanos se usen según lo planificado.</t>
  </si>
  <si>
    <t>Revisar si se controlan las asignaciones y disponibilidad de recursos.</t>
  </si>
  <si>
    <t>10.3</t>
  </si>
  <si>
    <t>Monitoreo de las comunicaciones</t>
  </si>
  <si>
    <t>Evalúa si las comunicaciones cumplen los objetivos del plan.</t>
  </si>
  <si>
    <t>Verificar si hay retroalimentación y ajustes en el plan de comunicaciones.</t>
  </si>
  <si>
    <t>11.7</t>
  </si>
  <si>
    <t>Monitoreo de los riesgos</t>
  </si>
  <si>
    <t>Da seguimiento a los riesgos identificados y a los nuevos.</t>
  </si>
  <si>
    <t>Comprobar si se actualiza periódicamente el registro de riesgos.</t>
  </si>
  <si>
    <t>12.3</t>
  </si>
  <si>
    <t>Control de las adquisiciones</t>
  </si>
  <si>
    <t>Monitorea las relaciones con proveedores y desempeño contractual.</t>
  </si>
  <si>
    <t>Verificar si se hace seguimiento de cumplimiento de contratos.</t>
  </si>
  <si>
    <t>13.4</t>
  </si>
  <si>
    <t>Monitoreo del involucramiento de los interesados</t>
  </si>
  <si>
    <t>Evalúa la efectividad de las estrategias de participación.</t>
  </si>
  <si>
    <t>Revisar si se analizan los resultados de participación y se ajustan estrategias.</t>
  </si>
  <si>
    <t>Cierre</t>
  </si>
  <si>
    <t>4.7</t>
  </si>
  <si>
    <t xml:space="preserve">Cierre de fases y proyecto </t>
  </si>
  <si>
    <t>Finaliza formalmente todas las actividades del proyecto o fase.</t>
  </si>
  <si>
    <t>Comprobar si existen actas de cierre, lecciones aprendidas y entrega formal de productos.</t>
  </si>
  <si>
    <t>Subtotal</t>
  </si>
  <si>
    <t>HABILITADORES ORGANIZACIONALES
OPM3 3a. Edición</t>
  </si>
  <si>
    <t>Habilitador</t>
  </si>
  <si>
    <t>Pregunta</t>
  </si>
  <si>
    <t xml:space="preserve">¿Qué debe evidenciar la empresa? </t>
  </si>
  <si>
    <t>Calificación</t>
  </si>
  <si>
    <t>%</t>
  </si>
  <si>
    <t>Benchmarking</t>
  </si>
  <si>
    <t>¿Para el desarrollo de productos se toma como referencia productos líderes en el mercado?</t>
  </si>
  <si>
    <t>Verificar existencia de análisis comparativos, estudios de mercado o benchmarking documentado en el proceso de diseño o innovación.</t>
  </si>
  <si>
    <t>¿El servicio al cliente de la organización y los Niveles de Servicio tienen algún referente por fuera de la organización?</t>
  </si>
  <si>
    <t>Comprobar si se utilizan indicadores o estándares externos para medir el servicio, o si se comparan resultados con la competencia.</t>
  </si>
  <si>
    <t>¿La metodología de gestión de proyectos se basa en una metodología aplicada en otra organización?</t>
  </si>
  <si>
    <t>Revisar si la metodología está alineada con PMBOK, PRINCE2, Agile u otros estándares reconocidos.</t>
  </si>
  <si>
    <t>¿Considera que la organización es competitiva?</t>
  </si>
  <si>
    <t>Evaluar si existen indicadores de competitividad (costos, tiempos, calidad, innovación) y comparativas con el sector.</t>
  </si>
  <si>
    <t>¿Las áreas de la organización son referentes entre ellas respecto a su modo de operar?</t>
  </si>
  <si>
    <t>Verificar si hay intercambio de buenas prácticas o benchmarking interno entre áreas.</t>
  </si>
  <si>
    <t>Gestión por competencias</t>
  </si>
  <si>
    <t>¿Cómo es la gestión de competencias del personal en gestión de proyectos?</t>
  </si>
  <si>
    <t>Revisar si existe un modelo de competencias definido y si se evalúan las habilidades técnicas y blandas del personal.</t>
  </si>
  <si>
    <t xml:space="preserve">¿Cómo es el desempeño en gestión de proyectos del personal? </t>
  </si>
  <si>
    <t>Analizar evaluaciones de desempeño, cumplimiento de metas de proyecto y reportes de resultados.</t>
  </si>
  <si>
    <t>¿Cómo es el desarrollo de las habilidades blandas del personal?</t>
  </si>
  <si>
    <t>Revisar si hay programas de formación o talleres sobre liderazgo, comunicación, trabajo en equipo, etc.</t>
  </si>
  <si>
    <t>¿Cómo es la actitud de las personas frente a la ejecución de proyectos?</t>
  </si>
  <si>
    <t>Observar encuestas de clima organizacional o evaluaciones 360° que midan compromiso y proactividad.</t>
  </si>
  <si>
    <t>¿Cómo considera que fluye la comunicación durante la ejecución de los proyectos?</t>
  </si>
  <si>
    <t>Revisar canales, reuniones, reportes y planes de comunicación establecidos.</t>
  </si>
  <si>
    <t>Gobernanza</t>
  </si>
  <si>
    <t>¿Las directivas de la organización apoyan un enfoque por proyectos?</t>
  </si>
  <si>
    <t>Revisar actas, políticas o declaraciones de apoyo al modelo de gestión por proyectos.</t>
  </si>
  <si>
    <t>¿Las directivas de la organización apoyan el uso de metodologías de proyectos establecidas (planeación) ?</t>
  </si>
  <si>
    <t>Comprobar si la alta dirección exige o promueve el uso de metodologías estandarizadas.</t>
  </si>
  <si>
    <t>¿El personal de la organización es receptiva ante el tipo de liderazgo de las directivas?</t>
  </si>
  <si>
    <t>Analizar resultados de encuestas internas o entrevistas sobre la percepción del liderazgo.</t>
  </si>
  <si>
    <t>¿Hay consistencia entre las políticas de Proyectos, Programas, Portafolios y su ejecución?</t>
  </si>
  <si>
    <t>Revisar si los proyectos, programas y portafolios se gestionan conforme a las políticas documentadas.</t>
  </si>
  <si>
    <t>¿Las directivas de la organización hacen seguimiento y control constante a las planeaciones propuestas?</t>
  </si>
  <si>
    <t>Verificar existencia de reuniones de revisión de portafolio, comités o informes de avance revisados por la dirección.</t>
  </si>
  <si>
    <t>Evaluación individual de desempeño</t>
  </si>
  <si>
    <t>¿Las personas tienen indicadores claros de sus funciones alienados con la planeación estratégica?</t>
  </si>
  <si>
    <t>Revisar si los cargos tienen KPI definidos relacionados con los objetivos estratégicos.</t>
  </si>
  <si>
    <t>¿Se hace registro periódico de acuerdo al plan de los indicadores?</t>
  </si>
  <si>
    <t>Comprobar si se lleva registro histórico y seguimiento de indicadores individuales.</t>
  </si>
  <si>
    <t>¿Se hace monitoreo de indicadores?</t>
  </si>
  <si>
    <t>Verificar si los indicadores se analizan periódicamente en reportes o reuniones.</t>
  </si>
  <si>
    <t>¿Se hace control sobre el resultado de los indicadores?</t>
  </si>
  <si>
    <t>Revisar si se implementan acciones correctivas cuando los indicadores no cumplen las metas.</t>
  </si>
  <si>
    <t>¿Se hace evaluación de desempeño a los individuos de manera periódica y sistemática?</t>
  </si>
  <si>
    <t>Validar si hay un proceso formal documentado de evaluación anual o semestral.</t>
  </si>
  <si>
    <t>Gestión del conocimiento y PMIS</t>
  </si>
  <si>
    <t>¿Se recopilan lecciones aprendidas en los proyectos?</t>
  </si>
  <si>
    <t>Revisar actas de cierre, registros de lecciones aprendidas o base de datos de conocimiento.</t>
  </si>
  <si>
    <t>¿Cómo circula la información relacionada con los proyectos?</t>
  </si>
  <si>
    <t>Verificar si existen canales definidos (intranet, PMIS, reuniones) para compartir información.</t>
  </si>
  <si>
    <t>¿A través de qué herramienta(s), se almacena, distribuye y conserva la información de los proyectos?</t>
  </si>
  <si>
    <t>Identificar si hay una herramienta formal (SharePoint, Teams, software PMIS, Drive, etc.).</t>
  </si>
  <si>
    <t>¿Hay capacitación específica sobre metodologías de proyectos y/o lecciones aprendidas?</t>
  </si>
  <si>
    <t>Revisar programas de formación y registros de asistencia o certificaciones.</t>
  </si>
  <si>
    <t>¿Hay una metodología específica para la conservación del know-how?</t>
  </si>
  <si>
    <t>Comprobar si existen procedimientos de gestión del conocimiento documentados.</t>
  </si>
  <si>
    <t>Sistemas de gestión</t>
  </si>
  <si>
    <t>¿Hay sistema de gestión de proyectos?</t>
  </si>
  <si>
    <t>Revisar si existe una metodología formal de gestión de proyectos (PMBOK, PRINCE2 u otra), manual o guía documentada, formatos de actas, EDT, cronogramas, matriz de riesgos, informes de avance y lecciones aprendidas.</t>
  </si>
  <si>
    <t>¿Hay sistema de gestión de calidad?</t>
  </si>
  <si>
    <t xml:space="preserve">Verificar si la empresa cuenta con un Sistema de Gestión de Calidad (SGC) implementado bajo ISO 9001:2015 o equivalente. </t>
  </si>
  <si>
    <t>¿Hay otro sistema de gestión?</t>
  </si>
  <si>
    <t>Identificar si existen otros sistemas como: Seguridad y Salud en el Trabajo (ISO 45001), Ambiental (ISO 14001), Gestión Antisoborno (ISO 37001), mediante certificaciones vigentes, manuales, procedimientos y registros específicos.</t>
  </si>
  <si>
    <t>¿Hay planes de implementar sistemas de gestión en el corto/mediano/largo plazo?</t>
  </si>
  <si>
    <t>Revisar el plan estratégico, plan de acción o cronograma de implementación de nuevos sistemas de gestión.</t>
  </si>
  <si>
    <t>¿Considera importante la implementación de sistemas de gestión en la organización?</t>
  </si>
  <si>
    <t>Validar a través de encuestas, entrevistas o actas de reuniones si la alta dirección y los colaboradores reconocen la relevancia de los sistemas de gestión para la eficiencia, control y mejora continua.</t>
  </si>
  <si>
    <t>Comunidades en gestión organizacional de proyectos</t>
  </si>
  <si>
    <t>¿Hay PMO?</t>
  </si>
  <si>
    <t>Verificar si existe una Oficina de Gestión de Proyectos formal con funciones, roles y procedimientos definidos.</t>
  </si>
  <si>
    <t>¿Hay profesionales con certificación PMP u otra certificación del PMI o en gestión de proyectos?</t>
  </si>
  <si>
    <t>Revisar registros de personal certificado, hojas de vida y bases de talento humano.</t>
  </si>
  <si>
    <t>¿Existen grupos de interés en algún tema relacionado con gestión de proyectos?</t>
  </si>
  <si>
    <t>Verificar existencia de comunidades, comités o grupos técnicos activos en temas de gestión de proyectos.</t>
  </si>
  <si>
    <t>¿Hay área de planeación estratégica?</t>
  </si>
  <si>
    <t>Confirmar existencia del área y sus funciones relacionadas con la gestión de proyectos.</t>
  </si>
  <si>
    <t>¿Hay seguimiento del portafolio de proyectos?</t>
  </si>
  <si>
    <t>Revisar si se consolidan reportes y controles de proyectos activos en un portafolio institucional.</t>
  </si>
  <si>
    <t>Metodología en gestión organizacional de proyectos</t>
  </si>
  <si>
    <t>¿Existe metodología para evaluar proyectos?</t>
  </si>
  <si>
    <t>Verificar la existencia de un documento formal que establezca criterios de evaluación de proyectos.</t>
  </si>
  <si>
    <t>¿Hacen priorización de proyectos?</t>
  </si>
  <si>
    <t>Revisar matrices o procedimientos para definir prioridades de inversión o ejecución.</t>
  </si>
  <si>
    <t>¿Hay una metodología para la gestión organizacional de proyectos?</t>
  </si>
  <si>
    <t>Comprobar existencia y aplicación de una metodología formal de gestión de proyectos (por ejemplo, PMBOK, PRINCE2).</t>
  </si>
  <si>
    <t>¿Hay seguimiento de PPP(Proyectos, Programas, Portafolios) en la organización?</t>
  </si>
  <si>
    <t>Verificar registros de seguimiento a proyectos, programas y portafolios (PPP).</t>
  </si>
  <si>
    <t>¿Se evalúa el alineamiento estratégico de los proyectos?</t>
  </si>
  <si>
    <t>Comprobar si los proyectos se revisan en función de los objetivos estratégicos de la empresa.</t>
  </si>
  <si>
    <t>Política y visión en gestión organizacional de proyectos</t>
  </si>
  <si>
    <t>¿Existe una política para la gestión de proyectos?</t>
  </si>
  <si>
    <t>Verificar documentos oficiales o resoluciones que establezcan lineamientos de gestión de proyectos.</t>
  </si>
  <si>
    <t>¿La metodología de gestión de proyectos está relacionada con la visión de la organización?</t>
  </si>
  <si>
    <t>Analizar coherencia entre la metodología de proyectos y la visión estratégica de la empresa.</t>
  </si>
  <si>
    <t>¿Tienen planeada implementación y mejora de metodología en gestión de proyectos?</t>
  </si>
  <si>
    <t>Revisar planes de mejora o cronogramas para evolución metodológica.</t>
  </si>
  <si>
    <t>¿Hay un procedimiento en donde se analice la alineación estratégica de los proyectos?</t>
  </si>
  <si>
    <t>Comprobar existencia de procesos formales de análisis de alineación estratégica.</t>
  </si>
  <si>
    <t>¿Los gerentes de proyecto tienen clara la misión y la visión de la empresa?</t>
  </si>
  <si>
    <t>Revisar encuestas o entrevistas de conocimiento organizacional del personal.</t>
  </si>
  <si>
    <t>Prácticas en gestión organizacional de proyectos</t>
  </si>
  <si>
    <t>¿Hay prácticas específicas para la selección, evaluación, alineación y priorización de proyectos?</t>
  </si>
  <si>
    <t>Verificar existencia de criterios o rutinas documentadas de selección y priorización.</t>
  </si>
  <si>
    <t>¿Hay prácticas para la plnificación conjunta de los proyectos?</t>
  </si>
  <si>
    <t>Revisar reuniones o talleres de planificación coordinada.</t>
  </si>
  <si>
    <t>¿Se ejecutan los proyectos alineándolos constantemente a la estrategia organizacional?</t>
  </si>
  <si>
    <t>Evaluar mecanismos de revisión y ajuste estratégico durante la ejecución.</t>
  </si>
  <si>
    <t>¿Se hace un adecuado monitoreo y control del portafolio organizacional?</t>
  </si>
  <si>
    <t>Revisar reportes y reuniones de seguimiento del portafolio.</t>
  </si>
  <si>
    <t>¿Se usan lecciones aprendidas de los proyectos a nivel organizacional?</t>
  </si>
  <si>
    <t>Comprobar registros y aplicación de lecciones aprendidas.</t>
  </si>
  <si>
    <t>Técnicas en gestión organizacional de proyectos</t>
  </si>
  <si>
    <t>¿Se usan técnicas específicas para inciar un proyecto?</t>
  </si>
  <si>
    <t>Revisar uso de actas de inicio, análisis de interesados y casos de negocio.</t>
  </si>
  <si>
    <t>¿Se usan técnicas específicas para planear un proyecto?</t>
  </si>
  <si>
    <t>Comprobar uso de EDT, cronogramas, presupuestos y matrices de riesgos.</t>
  </si>
  <si>
    <t>¿Se usan técnicas específicas para ejecutar un proyecto?</t>
  </si>
  <si>
    <t>Revisar evidencia de gestión de calidad, adquisiciones y comunicaciones.</t>
  </si>
  <si>
    <t>¿Se usan técnicas específicas para hacer monitoreo y control de un proyecto?</t>
  </si>
  <si>
    <t>Verificar indicadores de desempeño y reportes de control.</t>
  </si>
  <si>
    <t>¿Se usan técnicas específicas para cerrar un proyecto?</t>
  </si>
  <si>
    <t>Revisar procedimientos de cierre, informes finales y transferencia de conocimiento.</t>
  </si>
  <si>
    <t>Estructura organizacional</t>
  </si>
  <si>
    <t>¿Qué nivel de proyectización tiene la estructura organizacional?</t>
  </si>
  <si>
    <t>Analizar si la estructura está orientada a proyectos, matricial o funcional.</t>
  </si>
  <si>
    <t>¿Qué nivel de autoridad tienen los gerentes de proyectos?</t>
  </si>
  <si>
    <t>Evaluar autonomía en toma de decisiones, control de recursos y tiempos.</t>
  </si>
  <si>
    <t>¿Se lleva centro de costos por proyectos?</t>
  </si>
  <si>
    <t>Revisar contabilidad y control financiero por proyecto.</t>
  </si>
  <si>
    <t>¿La gestión de adquisiciones se hace por proyectos o a nivel organizacional?</t>
  </si>
  <si>
    <t>Verificar si las compras están descentralizadas por proyectos.</t>
  </si>
  <si>
    <t>¿Hay cargo específicos para la gestión de proyectos a nivel administrativo?</t>
  </si>
  <si>
    <t>Comprobar existencia de cargos administrativos o técnicos dedicados a proyectos.</t>
  </si>
  <si>
    <t>Métricas en gestión de proyectos</t>
  </si>
  <si>
    <t>¿Se siguen indicadores como SPI o CPI para control de proyectos?</t>
  </si>
  <si>
    <t>Revisar reportes de control de desempeño de cronograma y costos.</t>
  </si>
  <si>
    <t>¿Se determinan variables financieras para la evaluación de proyectos? (TIR, VAN, B/C...)</t>
  </si>
  <si>
    <t>Verificar análisis financieros de viabilidad o rentabilidad de proyectos.</t>
  </si>
  <si>
    <t>¿Se tiene alguna métrica para valorización de proyectos?</t>
  </si>
  <si>
    <t>Revisar indicadores de valor agregado o beneficio tangible.</t>
  </si>
  <si>
    <t>¿Se tienen métricas y/o sistemas para analizar los riesgos de los proyectos?</t>
  </si>
  <si>
    <t>Comprobar matrices de riesgos y seguimiento de eventos críticos.</t>
  </si>
  <si>
    <t>¿Se tiene algún otro tipo de métrica en gestión de proyectos?</t>
  </si>
  <si>
    <t>Revisar uso de KPIs adicionales relacionados con desempeño, calidad o satisfacción.</t>
  </si>
  <si>
    <t>Capacitación en gestión de proyectos</t>
  </si>
  <si>
    <t>¿Se capacita a los equipos de proyecto en temas referentes a gestión de proyectos?</t>
  </si>
  <si>
    <t>Revisar planes y registros de capacitación interna o externa.</t>
  </si>
  <si>
    <t>¿Se capacita a los equipos de proyecto en temas referentes al conocimiento del negocio?</t>
  </si>
  <si>
    <t>Verificar programas o talleres de formación sobre el sector o productos.</t>
  </si>
  <si>
    <t>¿Se capacita a los equipos de proyecto en temas técnicos?</t>
  </si>
  <si>
    <t>Revisar capacitaciones en herramientas o procesos técnicos.</t>
  </si>
  <si>
    <t>¿Se capacita a los equipos de proyecto en habilidades blandas?</t>
  </si>
  <si>
    <t>Verificar formación en liderazgo, comunicación, trabajo en equipo.</t>
  </si>
  <si>
    <t>¿Se capacita a los equipos de proyecto en otros temas?</t>
  </si>
  <si>
    <t>Comprobar otras capacitaciones complementarias documentadas.</t>
  </si>
  <si>
    <t>Criterios de éxito en proyectos</t>
  </si>
  <si>
    <t>¿Tienen en cuenta la opinión del cliente para clasificar un proyecto como exitoso?</t>
  </si>
  <si>
    <t>Revisar encuestas de satisfacción o actas de cierre.</t>
  </si>
  <si>
    <t>¿El alcance del proyecto se mide constantemente como un factor de éxito?</t>
  </si>
  <si>
    <t>Verificar cumplimiento de entregables definidos en el alcance.</t>
  </si>
  <si>
    <t>¿El cronograma del proyecto se mide constantemente como un factor de éxito?</t>
  </si>
  <si>
    <t>Comprobar seguimiento de hitos y desviaciones de cronograma.</t>
  </si>
  <si>
    <t>¿El presupuesto del proyecto se mide constantemente como un factor de éxito?</t>
  </si>
  <si>
    <t>Revisar control de costos y desviaciones presupuestales.</t>
  </si>
  <si>
    <t>¿Qué otro aspecto miden como factor de éxito?</t>
  </si>
  <si>
    <t>Identificar otros indicadores relevantes definidos por la organización.</t>
  </si>
  <si>
    <t>Asignación de recursos</t>
  </si>
  <si>
    <t>¿Se asignan recursos específicos a cada proyecto?</t>
  </si>
  <si>
    <t>Comprobar asignación formal de personal y recursos materiales.</t>
  </si>
  <si>
    <t>¿Se analizan requerimientos específicos de personas para cada proyecto?</t>
  </si>
  <si>
    <t>Verificar matrices de roles y responsabilidades.</t>
  </si>
  <si>
    <t>¿Se analizan requerimientos específicos de materiales y equipos para cada proyecto?</t>
  </si>
  <si>
    <t>Revisar planificaciones de materiales y logística.</t>
  </si>
  <si>
    <t>¿Se hacen contrataciones específicas por proyecto?</t>
  </si>
  <si>
    <t>Comprobar contratos temporales o específicos por proyecto.</t>
  </si>
  <si>
    <t>¿Se maneja calendario de recursos?</t>
  </si>
  <si>
    <t>Verificar cronogramas de disponibilidad y carga de trabajo.</t>
  </si>
  <si>
    <t>Patrocinio</t>
  </si>
  <si>
    <t>¿Es claro el patrocinador de los proyectos?</t>
  </si>
  <si>
    <t>Revisar actas de constitución donde se defina el patrocinador.</t>
  </si>
  <si>
    <t>¿El patrocinador autoriza la ejecución de los recursos del proyecto?</t>
  </si>
  <si>
    <t>Comprobar flujos de aprobación presupuestal.</t>
  </si>
  <si>
    <t>¿Cómo es el involucramiento del patricinador dentro de los proyectos?</t>
  </si>
  <si>
    <t>Evaluar participación activa en decisiones y seguimiento.</t>
  </si>
  <si>
    <t>¿Cómo es la comunicación entre patrocinador y gerente de proyecto?</t>
  </si>
  <si>
    <t>Revisar registros de reuniones y reportes de avance.</t>
  </si>
  <si>
    <t>¿Cómo es la comunicación entre patrocinador y equipo de proyecto?</t>
  </si>
  <si>
    <t>Verificar canales y frecuencia de interacción documentada.</t>
  </si>
  <si>
    <t>Alineación estratégica</t>
  </si>
  <si>
    <t>¿La organización cuenta con objetivos estratégicos?</t>
  </si>
  <si>
    <t>Revisar el plan estratégico y su comunicación interna.</t>
  </si>
  <si>
    <t>¿Se hace análisis de alineación estratégica de los proyecctos?</t>
  </si>
  <si>
    <t>Comprobar matrices de alineación o reportes de evaluación.</t>
  </si>
  <si>
    <t>¿Se hace y autoriza caso de negocio por cada proyecto?</t>
  </si>
  <si>
    <t>Revisar si cada proyecto cuenta con un business case aprobado.</t>
  </si>
  <si>
    <t>¿Se hace seguimiento a la alineación estratégica de los proyectos?</t>
  </si>
  <si>
    <t>Verificar revisiones periódicas de coherencia estratégica.</t>
  </si>
  <si>
    <t>¿Al finalizar los proyectos, estos contribuyen a la misión de la organización?</t>
  </si>
  <si>
    <t>Evaluar impacto de los proyectos sobre objetivos misionales.</t>
  </si>
  <si>
    <t>MADUREZ GENERAL</t>
  </si>
  <si>
    <t>Nivel de madurez</t>
  </si>
  <si>
    <t>Proyectos</t>
  </si>
  <si>
    <t>MADUREZ POR PROCESO</t>
  </si>
  <si>
    <t>PROYECTOS</t>
  </si>
  <si>
    <t>Etiquetas de fila</t>
  </si>
  <si>
    <t>Total general</t>
  </si>
  <si>
    <t>MADUREZ POR GRUPO DE PROCESOS</t>
  </si>
  <si>
    <t>Estandarización</t>
  </si>
  <si>
    <t>Medición</t>
  </si>
  <si>
    <t>Control</t>
  </si>
  <si>
    <t>Mejora</t>
  </si>
  <si>
    <t>MADUREZ POR HABILITADOR</t>
  </si>
  <si>
    <t>Suma de Calificación</t>
  </si>
  <si>
    <t>Habilitadores organizacionales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</si>
</sst>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Futura Bk"/>
      <family val="2"/>
    </font>
    <font>
      <b/>
      <sz val="11"/>
      <color theme="1"/>
      <name val="Futura Bk"/>
      <family val="2"/>
    </font>
    <font>
      <sz val="9"/>
      <color theme="1"/>
      <name val="Futura Bk"/>
      <family val="2"/>
    </font>
    <font>
      <b/>
      <sz val="22"/>
      <color theme="1"/>
      <name val="Futura Bk"/>
    </font>
    <font>
      <b/>
      <sz val="14"/>
      <color theme="1"/>
      <name val="Futura Bk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6"/>
      <color theme="1"/>
      <name val="Futura Bk"/>
    </font>
    <font>
      <b/>
      <sz val="9"/>
      <color theme="0"/>
      <name val="Futura B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theme="2"/>
      <name val="Futura Bk"/>
      <family val="2"/>
    </font>
    <font>
      <sz val="11"/>
      <color theme="2"/>
      <name val="Calibri"/>
      <family val="2"/>
      <scheme val="minor"/>
    </font>
    <font>
      <b/>
      <sz val="11"/>
      <color theme="0"/>
      <name val="Futura Bk"/>
      <family val="2"/>
    </font>
    <font>
      <sz val="11"/>
      <color theme="0"/>
      <name val="Futura Bk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7">
    <border>
      <left/>
      <right/>
      <top/>
      <bottom/>
      <diagonal/>
    </border>
    <border>
      <left style="medium">
        <color theme="1" tint="0.499984740745262"/>
      </left>
      <right/>
      <top style="medium">
        <color theme="1" tint="0.499984740745262"/>
      </top>
      <bottom/>
      <diagonal/>
    </border>
    <border>
      <left/>
      <right/>
      <top style="medium">
        <color theme="1" tint="0.499984740745262"/>
      </top>
      <bottom/>
      <diagonal/>
    </border>
    <border>
      <left/>
      <right style="medium">
        <color theme="1" tint="0.499984740745262"/>
      </right>
      <top style="medium">
        <color theme="1" tint="0.499984740745262"/>
      </top>
      <bottom/>
      <diagonal/>
    </border>
    <border>
      <left style="medium">
        <color theme="1" tint="0.499984740745262"/>
      </left>
      <right/>
      <top/>
      <bottom/>
      <diagonal/>
    </border>
    <border>
      <left/>
      <right style="medium">
        <color theme="1" tint="0.499984740745262"/>
      </right>
      <top/>
      <bottom/>
      <diagonal/>
    </border>
    <border>
      <left style="medium">
        <color theme="1" tint="0.499984740745262"/>
      </left>
      <right/>
      <top/>
      <bottom style="medium">
        <color theme="1" tint="0.499984740745262"/>
      </bottom>
      <diagonal/>
    </border>
    <border>
      <left/>
      <right/>
      <top/>
      <bottom style="medium">
        <color theme="1" tint="0.499984740745262"/>
      </bottom>
      <diagonal/>
    </border>
    <border>
      <left/>
      <right style="medium">
        <color theme="1" tint="0.499984740745262"/>
      </right>
      <top/>
      <bottom style="medium">
        <color theme="1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/>
      <diagonal/>
    </border>
    <border>
      <left style="thin">
        <color theme="0" tint="-0.14999847407452621"/>
      </left>
      <right style="thin">
        <color theme="0" tint="-0.14999847407452621"/>
      </right>
      <top/>
      <bottom style="thin">
        <color theme="0" tint="-0.14999847407452621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/>
      <top style="medium">
        <color theme="0" tint="-0.499984740745262"/>
      </top>
      <bottom/>
      <diagonal/>
    </border>
    <border>
      <left/>
      <right/>
      <top style="medium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/>
      <right style="medium">
        <color theme="0" tint="-0.499984740745262"/>
      </right>
      <top style="medium">
        <color theme="0" tint="-0.499984740745262"/>
      </top>
      <bottom/>
      <diagonal/>
    </border>
    <border>
      <left style="medium">
        <color theme="0" tint="-0.499984740745262"/>
      </left>
      <right/>
      <top/>
      <bottom/>
      <diagonal/>
    </border>
    <border>
      <left/>
      <right style="medium">
        <color theme="0" tint="-0.499984740745262"/>
      </right>
      <top/>
      <bottom/>
      <diagonal/>
    </border>
    <border>
      <left style="medium">
        <color theme="0" tint="-0.499984740745262"/>
      </left>
      <right/>
      <top/>
      <bottom style="medium">
        <color theme="0" tint="-0.499984740745262"/>
      </bottom>
      <diagonal/>
    </border>
    <border>
      <left/>
      <right/>
      <top/>
      <bottom style="medium">
        <color theme="0" tint="-0.499984740745262"/>
      </bottom>
      <diagonal/>
    </border>
    <border>
      <left/>
      <right style="medium">
        <color theme="0" tint="-0.499984740745262"/>
      </right>
      <top/>
      <bottom style="medium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theme="1" tint="0.499984740745262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09">
    <xf numFmtId="0" fontId="0" fillId="0" borderId="0" xfId="0"/>
    <xf numFmtId="0" fontId="0" fillId="2" borderId="0" xfId="0" applyFill="1"/>
    <xf numFmtId="0" fontId="2" fillId="2" borderId="0" xfId="0" applyFont="1" applyFill="1"/>
    <xf numFmtId="0" fontId="3" fillId="2" borderId="0" xfId="0" applyFont="1" applyFill="1"/>
    <xf numFmtId="0" fontId="2" fillId="2" borderId="0" xfId="0" applyFont="1" applyFill="1" applyAlignment="1">
      <alignment vertical="top" wrapText="1"/>
    </xf>
    <xf numFmtId="0" fontId="2" fillId="2" borderId="0" xfId="0" applyFont="1" applyFill="1" applyAlignment="1">
      <alignment vertical="center" wrapText="1"/>
    </xf>
    <xf numFmtId="0" fontId="4" fillId="2" borderId="0" xfId="0" applyFont="1" applyFill="1" applyAlignment="1">
      <alignment vertical="top" wrapText="1"/>
    </xf>
    <xf numFmtId="0" fontId="0" fillId="2" borderId="0" xfId="0" applyFill="1" applyAlignment="1">
      <alignment vertical="center" wrapText="1"/>
    </xf>
    <xf numFmtId="0" fontId="0" fillId="0" borderId="13" xfId="0" applyBorder="1"/>
    <xf numFmtId="0" fontId="0" fillId="0" borderId="14" xfId="0" applyBorder="1"/>
    <xf numFmtId="0" fontId="0" fillId="5" borderId="9" xfId="0" applyFill="1" applyBorder="1" applyProtection="1">
      <protection locked="0"/>
    </xf>
    <xf numFmtId="9" fontId="0" fillId="4" borderId="9" xfId="1" applyFont="1" applyFill="1" applyBorder="1" applyProtection="1"/>
    <xf numFmtId="0" fontId="0" fillId="0" borderId="16" xfId="0" applyBorder="1"/>
    <xf numFmtId="0" fontId="4" fillId="0" borderId="14" xfId="0" applyFont="1" applyBorder="1" applyAlignment="1">
      <alignment vertical="top" wrapText="1"/>
    </xf>
    <xf numFmtId="0" fontId="0" fillId="0" borderId="17" xfId="0" applyBorder="1"/>
    <xf numFmtId="0" fontId="2" fillId="0" borderId="18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2" fillId="0" borderId="23" xfId="0" applyFont="1" applyBorder="1" applyAlignment="1">
      <alignment vertical="center"/>
    </xf>
    <xf numFmtId="0" fontId="0" fillId="2" borderId="27" xfId="0" applyFill="1" applyBorder="1"/>
    <xf numFmtId="0" fontId="0" fillId="2" borderId="28" xfId="0" applyFill="1" applyBorder="1"/>
    <xf numFmtId="0" fontId="0" fillId="2" borderId="29" xfId="0" applyFill="1" applyBorder="1"/>
    <xf numFmtId="0" fontId="7" fillId="2" borderId="29" xfId="0" applyFont="1" applyFill="1" applyBorder="1"/>
    <xf numFmtId="0" fontId="0" fillId="2" borderId="30" xfId="0" applyFill="1" applyBorder="1"/>
    <xf numFmtId="0" fontId="0" fillId="2" borderId="1" xfId="0" applyFill="1" applyBorder="1"/>
    <xf numFmtId="0" fontId="0" fillId="2" borderId="3" xfId="0" applyFill="1" applyBorder="1"/>
    <xf numFmtId="0" fontId="0" fillId="2" borderId="2" xfId="0" applyFill="1" applyBorder="1"/>
    <xf numFmtId="0" fontId="0" fillId="2" borderId="31" xfId="0" applyFill="1" applyBorder="1"/>
    <xf numFmtId="0" fontId="7" fillId="2" borderId="26" xfId="0" applyFont="1" applyFill="1" applyBorder="1"/>
    <xf numFmtId="9" fontId="0" fillId="2" borderId="26" xfId="0" applyNumberFormat="1" applyFill="1" applyBorder="1"/>
    <xf numFmtId="0" fontId="0" fillId="2" borderId="32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33" xfId="0" applyFill="1" applyBorder="1"/>
    <xf numFmtId="0" fontId="0" fillId="2" borderId="34" xfId="0" applyFill="1" applyBorder="1"/>
    <xf numFmtId="0" fontId="0" fillId="2" borderId="3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2" fillId="2" borderId="0" xfId="0" applyFont="1" applyFill="1" applyAlignment="1">
      <alignment horizontal="center" vertical="center" wrapText="1"/>
    </xf>
    <xf numFmtId="0" fontId="0" fillId="2" borderId="26" xfId="0" applyFill="1" applyBorder="1"/>
    <xf numFmtId="0" fontId="7" fillId="2" borderId="36" xfId="0" applyFont="1" applyFill="1" applyBorder="1"/>
    <xf numFmtId="9" fontId="0" fillId="2" borderId="36" xfId="2" applyNumberFormat="1" applyFont="1" applyFill="1" applyBorder="1"/>
    <xf numFmtId="0" fontId="5" fillId="0" borderId="0" xfId="0" applyFont="1" applyAlignment="1">
      <alignment vertical="center" wrapText="1"/>
    </xf>
    <xf numFmtId="0" fontId="9" fillId="2" borderId="0" xfId="0" applyFont="1" applyFill="1"/>
    <xf numFmtId="0" fontId="4" fillId="4" borderId="9" xfId="0" applyFont="1" applyFill="1" applyBorder="1" applyAlignment="1">
      <alignment vertical="top"/>
    </xf>
    <xf numFmtId="9" fontId="0" fillId="4" borderId="9" xfId="1" applyFont="1" applyFill="1" applyBorder="1" applyAlignment="1"/>
    <xf numFmtId="0" fontId="0" fillId="2" borderId="0" xfId="0" applyFill="1" applyAlignment="1">
      <alignment horizontal="left"/>
    </xf>
    <xf numFmtId="0" fontId="0" fillId="6" borderId="9" xfId="0" applyFill="1" applyBorder="1" applyAlignment="1">
      <alignment horizontal="left"/>
    </xf>
    <xf numFmtId="0" fontId="0" fillId="6" borderId="9" xfId="0" applyFill="1" applyBorder="1"/>
    <xf numFmtId="0" fontId="0" fillId="2" borderId="9" xfId="0" applyFill="1" applyBorder="1" applyAlignment="1">
      <alignment horizontal="left"/>
    </xf>
    <xf numFmtId="0" fontId="0" fillId="2" borderId="9" xfId="0" applyFill="1" applyBorder="1"/>
    <xf numFmtId="9" fontId="0" fillId="2" borderId="9" xfId="1" applyFont="1" applyFill="1" applyBorder="1"/>
    <xf numFmtId="0" fontId="7" fillId="2" borderId="28" xfId="0" applyFont="1" applyFill="1" applyBorder="1"/>
    <xf numFmtId="9" fontId="0" fillId="2" borderId="0" xfId="0" applyNumberFormat="1" applyFill="1"/>
    <xf numFmtId="0" fontId="4" fillId="5" borderId="9" xfId="0" applyFont="1" applyFill="1" applyBorder="1" applyAlignment="1" applyProtection="1">
      <alignment vertical="top" wrapText="1"/>
      <protection locked="0"/>
    </xf>
    <xf numFmtId="0" fontId="11" fillId="3" borderId="9" xfId="0" applyFont="1" applyFill="1" applyBorder="1" applyAlignment="1">
      <alignment horizontal="center" vertical="center"/>
    </xf>
    <xf numFmtId="0" fontId="4" fillId="0" borderId="0" xfId="0" applyFont="1" applyAlignment="1">
      <alignment vertical="top" wrapText="1"/>
    </xf>
    <xf numFmtId="0" fontId="14" fillId="2" borderId="0" xfId="0" applyFont="1" applyFill="1" applyAlignment="1">
      <alignment vertical="top" wrapText="1"/>
    </xf>
    <xf numFmtId="0" fontId="15" fillId="2" borderId="0" xfId="0" applyFont="1" applyFill="1"/>
    <xf numFmtId="9" fontId="14" fillId="2" borderId="0" xfId="1" applyFont="1" applyFill="1" applyBorder="1" applyAlignment="1" applyProtection="1">
      <alignment vertical="top" wrapText="1"/>
    </xf>
    <xf numFmtId="0" fontId="14" fillId="0" borderId="0" xfId="0" applyFont="1" applyAlignment="1">
      <alignment vertical="top" wrapText="1"/>
    </xf>
    <xf numFmtId="0" fontId="15" fillId="0" borderId="0" xfId="0" applyFont="1"/>
    <xf numFmtId="0" fontId="14" fillId="7" borderId="0" xfId="0" applyFont="1" applyFill="1" applyAlignment="1">
      <alignment vertical="top" wrapText="1"/>
    </xf>
    <xf numFmtId="0" fontId="15" fillId="7" borderId="0" xfId="0" applyFont="1" applyFill="1"/>
    <xf numFmtId="0" fontId="4" fillId="7" borderId="0" xfId="0" applyFont="1" applyFill="1" applyAlignment="1">
      <alignment vertical="top" wrapText="1"/>
    </xf>
    <xf numFmtId="0" fontId="0" fillId="7" borderId="0" xfId="0" applyFill="1"/>
    <xf numFmtId="0" fontId="16" fillId="3" borderId="9" xfId="0" applyFont="1" applyFill="1" applyBorder="1" applyAlignment="1">
      <alignment horizontal="center" vertical="center" wrapText="1"/>
    </xf>
    <xf numFmtId="0" fontId="17" fillId="3" borderId="9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vertical="top" wrapText="1"/>
    </xf>
    <xf numFmtId="0" fontId="0" fillId="4" borderId="9" xfId="0" applyFill="1" applyBorder="1"/>
    <xf numFmtId="0" fontId="3" fillId="4" borderId="12" xfId="0" applyFont="1" applyFill="1" applyBorder="1" applyAlignment="1">
      <alignment horizontal="center" vertical="top" wrapText="1"/>
    </xf>
    <xf numFmtId="0" fontId="0" fillId="4" borderId="9" xfId="0" applyFill="1" applyBorder="1" applyProtection="1">
      <protection locked="0"/>
    </xf>
    <xf numFmtId="9" fontId="0" fillId="4" borderId="9" xfId="0" applyNumberFormat="1" applyFill="1" applyBorder="1"/>
    <xf numFmtId="0" fontId="0" fillId="0" borderId="15" xfId="0" applyBorder="1"/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center" wrapText="1"/>
    </xf>
    <xf numFmtId="0" fontId="3" fillId="4" borderId="10" xfId="0" applyFont="1" applyFill="1" applyBorder="1" applyAlignment="1">
      <alignment horizontal="center" vertical="top" wrapText="1"/>
    </xf>
    <xf numFmtId="0" fontId="3" fillId="4" borderId="11" xfId="0" applyFont="1" applyFill="1" applyBorder="1" applyAlignment="1">
      <alignment horizontal="center" vertical="top" wrapText="1"/>
    </xf>
    <xf numFmtId="0" fontId="3" fillId="4" borderId="12" xfId="0" applyFont="1" applyFill="1" applyBorder="1" applyAlignment="1">
      <alignment horizontal="center" vertical="top" wrapText="1"/>
    </xf>
    <xf numFmtId="0" fontId="5" fillId="0" borderId="18" xfId="0" applyFont="1" applyBorder="1" applyAlignment="1">
      <alignment horizontal="center" wrapText="1"/>
    </xf>
    <xf numFmtId="0" fontId="5" fillId="0" borderId="19" xfId="0" applyFont="1" applyBorder="1" applyAlignment="1">
      <alignment horizontal="center" wrapText="1"/>
    </xf>
    <xf numFmtId="0" fontId="5" fillId="0" borderId="20" xfId="0" applyFont="1" applyBorder="1" applyAlignment="1">
      <alignment horizontal="center" wrapText="1"/>
    </xf>
    <xf numFmtId="0" fontId="5" fillId="0" borderId="21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0" borderId="22" xfId="0" applyFont="1" applyBorder="1" applyAlignment="1">
      <alignment horizontal="center" wrapText="1"/>
    </xf>
    <xf numFmtId="0" fontId="5" fillId="0" borderId="23" xfId="0" applyFont="1" applyBorder="1" applyAlignment="1">
      <alignment horizontal="center" wrapText="1"/>
    </xf>
    <xf numFmtId="0" fontId="5" fillId="0" borderId="24" xfId="0" applyFont="1" applyBorder="1" applyAlignment="1">
      <alignment horizontal="center" wrapText="1"/>
    </xf>
    <xf numFmtId="0" fontId="5" fillId="0" borderId="25" xfId="0" applyFont="1" applyBorder="1" applyAlignment="1">
      <alignment horizont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49" fontId="4" fillId="0" borderId="20" xfId="0" applyNumberFormat="1" applyFont="1" applyBorder="1" applyAlignment="1">
      <alignment horizontal="center" vertical="center"/>
    </xf>
    <xf numFmtId="49" fontId="4" fillId="0" borderId="22" xfId="0" applyNumberFormat="1" applyFont="1" applyBorder="1" applyAlignment="1">
      <alignment horizontal="center" vertical="center"/>
    </xf>
    <xf numFmtId="49" fontId="4" fillId="0" borderId="25" xfId="0" applyNumberFormat="1" applyFont="1" applyBorder="1" applyAlignment="1">
      <alignment horizontal="center" vertical="center"/>
    </xf>
    <xf numFmtId="0" fontId="8" fillId="3" borderId="4" xfId="0" applyFont="1" applyFill="1" applyBorder="1" applyAlignment="1">
      <alignment horizontal="center"/>
    </xf>
    <xf numFmtId="0" fontId="8" fillId="3" borderId="0" xfId="0" applyFont="1" applyFill="1" applyAlignment="1">
      <alignment horizontal="center"/>
    </xf>
    <xf numFmtId="0" fontId="8" fillId="3" borderId="5" xfId="0" applyFont="1" applyFill="1" applyBorder="1" applyAlignment="1">
      <alignment horizontal="center"/>
    </xf>
  </cellXfs>
  <cellStyles count="3">
    <cellStyle name="Millares" xfId="2" builtinId="3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Madurez en Proyectos</a:t>
            </a:r>
          </a:p>
        </c:rich>
      </c:tx>
      <c:layout>
        <c:manualLayout>
          <c:xMode val="edge"/>
          <c:yMode val="edge"/>
          <c:x val="0.25865616797900265"/>
          <c:y val="0.1206707581682700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0"/>
      <c:rotY val="0"/>
      <c:depthPercent val="60"/>
      <c:rAngAx val="0"/>
      <c:perspective val="100"/>
    </c:view3D>
    <c:floor>
      <c:thickness val="0"/>
      <c:spPr>
        <a:solidFill>
          <a:schemeClr val="lt1">
            <a:lumMod val="95000"/>
          </a:schemeClr>
        </a:solidFill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1304031568802168"/>
          <c:y val="0.15301374351743194"/>
          <c:w val="0.8594367791182066"/>
          <c:h val="0.6171120912497434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'1. Madurez general'!$C$9</c:f>
              <c:strCache>
                <c:ptCount val="1"/>
                <c:pt idx="0">
                  <c:v>Proyectos</c:v>
                </c:pt>
              </c:strCache>
            </c:strRef>
          </c:tx>
          <c:spPr>
            <a:solidFill>
              <a:schemeClr val="accent1"/>
            </a:solidFill>
            <a:ln w="9525" cap="flat" cmpd="sng" algn="ctr">
              <a:solidFill>
                <a:schemeClr val="accent4">
                  <a:lumMod val="75000"/>
                </a:schemeClr>
              </a:solidFill>
              <a:round/>
            </a:ln>
            <a:effectLst/>
            <a:sp3d contourW="9525">
              <a:contourClr>
                <a:schemeClr val="accent4">
                  <a:lumMod val="75000"/>
                </a:schemeClr>
              </a:contourClr>
            </a:sp3d>
          </c:spPr>
          <c:invertIfNegative val="0"/>
          <c:dPt>
            <c:idx val="0"/>
            <c:invertIfNegative val="0"/>
            <c:bubble3D val="0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round/>
              </a:ln>
              <a:effectLst/>
              <a:sp3d contourW="9525">
                <a:contourClr>
                  <a:schemeClr val="accen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CD5C-4645-BF81-60C91320ECE5}"/>
              </c:ext>
            </c:extLst>
          </c:dPt>
          <c:cat>
            <c:strRef>
              <c:f>'1. Madurez general'!$D$8</c:f>
              <c:strCache>
                <c:ptCount val="1"/>
                <c:pt idx="0">
                  <c:v>Nivel de madurez</c:v>
                </c:pt>
              </c:strCache>
            </c:strRef>
          </c:cat>
          <c:val>
            <c:numRef>
              <c:f>'1. Madurez general'!$D$9</c:f>
              <c:numCache>
                <c:formatCode>0%</c:formatCode>
                <c:ptCount val="1"/>
                <c:pt idx="0">
                  <c:v>0.60317460317460314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497-464E-9F5D-699F24D7AE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5"/>
        <c:shape val="box"/>
        <c:axId val="112969600"/>
        <c:axId val="112971136"/>
        <c:axId val="0"/>
      </c:bar3DChart>
      <c:catAx>
        <c:axId val="11296960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2971136"/>
        <c:crosses val="autoZero"/>
        <c:auto val="1"/>
        <c:lblAlgn val="ctr"/>
        <c:lblOffset val="100"/>
        <c:noMultiLvlLbl val="0"/>
      </c:catAx>
      <c:valAx>
        <c:axId val="11297113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2969600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dk1">
                <a:lumMod val="35000"/>
                <a:lumOff val="65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Madurez por proceso gestión de proyectos</a:t>
            </a:r>
          </a:p>
        </c:rich>
      </c:tx>
      <c:layout>
        <c:manualLayout>
          <c:xMode val="edge"/>
          <c:yMode val="edge"/>
          <c:x val="0.32632627847931672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5"/>
          <c:order val="0"/>
          <c:spPr>
            <a:solidFill>
              <a:schemeClr val="accent4">
                <a:shade val="5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delete val="1"/>
          </c:dLbls>
          <c:cat>
            <c:multiLvlStrRef>
              <c:f>PY!$C$8:$D$56</c:f>
              <c:multiLvlStrCache>
                <c:ptCount val="49"/>
                <c:lvl>
                  <c:pt idx="0">
                    <c:v>Desarrollo de acta de constitución de proyecto</c:v>
                  </c:pt>
                  <c:pt idx="1">
                    <c:v>Identificación de los interesados </c:v>
                  </c:pt>
                  <c:pt idx="2">
                    <c:v>Plan para la dirección del proyecto</c:v>
                  </c:pt>
                  <c:pt idx="3">
                    <c:v>Plan de gestión del alcance</c:v>
                  </c:pt>
                  <c:pt idx="4">
                    <c:v>Recopilación de requisitos</c:v>
                  </c:pt>
                  <c:pt idx="5">
                    <c:v>Definición del alcance</c:v>
                  </c:pt>
                  <c:pt idx="6">
                    <c:v>Creación de la EDT</c:v>
                  </c:pt>
                  <c:pt idx="7">
                    <c:v>Plan de gestión del cronograma</c:v>
                  </c:pt>
                  <c:pt idx="8">
                    <c:v>Definición de actividades </c:v>
                  </c:pt>
                  <c:pt idx="9">
                    <c:v>Secuenciación de actividades </c:v>
                  </c:pt>
                  <c:pt idx="10">
                    <c:v>Estimación duración de actividades </c:v>
                  </c:pt>
                  <c:pt idx="11">
                    <c:v>Desarrollo de cronograma </c:v>
                  </c:pt>
                  <c:pt idx="12">
                    <c:v>Plan de gestión de costos</c:v>
                  </c:pt>
                  <c:pt idx="13">
                    <c:v>Estimación de costos </c:v>
                  </c:pt>
                  <c:pt idx="14">
                    <c:v>Determinación de presupuesto </c:v>
                  </c:pt>
                  <c:pt idx="15">
                    <c:v>Plan de gestión de calidad</c:v>
                  </c:pt>
                  <c:pt idx="16">
                    <c:v>Plan de gestión de recursos</c:v>
                  </c:pt>
                  <c:pt idx="17">
                    <c:v>Estimación de los recursos de las actividades</c:v>
                  </c:pt>
                  <c:pt idx="18">
                    <c:v>Plan de gestión de comunicaciones </c:v>
                  </c:pt>
                  <c:pt idx="19">
                    <c:v>Plan de gestión de riesgos</c:v>
                  </c:pt>
                  <c:pt idx="20">
                    <c:v>Identificación de riesgos </c:v>
                  </c:pt>
                  <c:pt idx="21">
                    <c:v>Análisis cualitativo de riesgos </c:v>
                  </c:pt>
                  <c:pt idx="22">
                    <c:v>Análisis cuantitativo de riesgos </c:v>
                  </c:pt>
                  <c:pt idx="23">
                    <c:v>Planeación de respuestas al riesgo </c:v>
                  </c:pt>
                  <c:pt idx="24">
                    <c:v>Plan de gestión de adquisiciones</c:v>
                  </c:pt>
                  <c:pt idx="25">
                    <c:v>Plan de involucramiento de los interesados</c:v>
                  </c:pt>
                  <c:pt idx="26">
                    <c:v>Dirección y gestión del trabajo del proyecto</c:v>
                  </c:pt>
                  <c:pt idx="27">
                    <c:v>Gestión del conocimiento del proyecto</c:v>
                  </c:pt>
                  <c:pt idx="28">
                    <c:v>Gestión de la calidad</c:v>
                  </c:pt>
                  <c:pt idx="29">
                    <c:v>Adquisición de los recursos</c:v>
                  </c:pt>
                  <c:pt idx="30">
                    <c:v>Desarrollo del equipo </c:v>
                  </c:pt>
                  <c:pt idx="31">
                    <c:v>Dirección del equipo</c:v>
                  </c:pt>
                  <c:pt idx="32">
                    <c:v>Gestionar las comunicaciones</c:v>
                  </c:pt>
                  <c:pt idx="33">
                    <c:v>Implementación de la respuesta a los riesgos</c:v>
                  </c:pt>
                  <c:pt idx="34">
                    <c:v>Efectuar las adquisiciones</c:v>
                  </c:pt>
                  <c:pt idx="35">
                    <c:v>Gestión de la participación de los interesados</c:v>
                  </c:pt>
                  <c:pt idx="36">
                    <c:v>Monitoreo y control del trabajo </c:v>
                  </c:pt>
                  <c:pt idx="37">
                    <c:v>Control integrado de cambios </c:v>
                  </c:pt>
                  <c:pt idx="38">
                    <c:v>Verificación del alcance</c:v>
                  </c:pt>
                  <c:pt idx="39">
                    <c:v>Control del alcance</c:v>
                  </c:pt>
                  <c:pt idx="40">
                    <c:v>Control del cronograma</c:v>
                  </c:pt>
                  <c:pt idx="41">
                    <c:v>Control de los costos</c:v>
                  </c:pt>
                  <c:pt idx="42">
                    <c:v>Control de la calidad</c:v>
                  </c:pt>
                  <c:pt idx="43">
                    <c:v>Control de los recursos</c:v>
                  </c:pt>
                  <c:pt idx="44">
                    <c:v>Monitoreo de las comunicaciones</c:v>
                  </c:pt>
                  <c:pt idx="45">
                    <c:v>Monitoreo de los riesgos</c:v>
                  </c:pt>
                  <c:pt idx="46">
                    <c:v>Control de las adquisiciones</c:v>
                  </c:pt>
                  <c:pt idx="47">
                    <c:v>Monitoreo del involucramiento de los interesados</c:v>
                  </c:pt>
                  <c:pt idx="48">
                    <c:v>Cierre de fases y proyecto </c:v>
                  </c:pt>
                </c:lvl>
                <c:lvl>
                  <c:pt idx="0">
                    <c:v>4.1</c:v>
                  </c:pt>
                  <c:pt idx="1">
                    <c:v>13.1</c:v>
                  </c:pt>
                  <c:pt idx="2">
                    <c:v>4.2</c:v>
                  </c:pt>
                  <c:pt idx="3">
                    <c:v>5.1</c:v>
                  </c:pt>
                  <c:pt idx="4">
                    <c:v>5.2</c:v>
                  </c:pt>
                  <c:pt idx="5">
                    <c:v>5.3</c:v>
                  </c:pt>
                  <c:pt idx="6">
                    <c:v>5.4</c:v>
                  </c:pt>
                  <c:pt idx="7">
                    <c:v>6.1</c:v>
                  </c:pt>
                  <c:pt idx="8">
                    <c:v>6.2</c:v>
                  </c:pt>
                  <c:pt idx="9">
                    <c:v>6.3</c:v>
                  </c:pt>
                  <c:pt idx="10">
                    <c:v>6.4</c:v>
                  </c:pt>
                  <c:pt idx="11">
                    <c:v>6.5</c:v>
                  </c:pt>
                  <c:pt idx="12">
                    <c:v>7.1</c:v>
                  </c:pt>
                  <c:pt idx="13">
                    <c:v>7.2</c:v>
                  </c:pt>
                  <c:pt idx="14">
                    <c:v>7.3</c:v>
                  </c:pt>
                  <c:pt idx="15">
                    <c:v>8.1</c:v>
                  </c:pt>
                  <c:pt idx="16">
                    <c:v>9.1</c:v>
                  </c:pt>
                  <c:pt idx="17">
                    <c:v>9.2</c:v>
                  </c:pt>
                  <c:pt idx="18">
                    <c:v>10.1</c:v>
                  </c:pt>
                  <c:pt idx="19">
                    <c:v>11.1</c:v>
                  </c:pt>
                  <c:pt idx="20">
                    <c:v>11.2</c:v>
                  </c:pt>
                  <c:pt idx="21">
                    <c:v>11.3</c:v>
                  </c:pt>
                  <c:pt idx="22">
                    <c:v>11.4</c:v>
                  </c:pt>
                  <c:pt idx="23">
                    <c:v>11.5</c:v>
                  </c:pt>
                  <c:pt idx="24">
                    <c:v>12.1</c:v>
                  </c:pt>
                  <c:pt idx="25">
                    <c:v>13.1</c:v>
                  </c:pt>
                  <c:pt idx="26">
                    <c:v>4.3</c:v>
                  </c:pt>
                  <c:pt idx="27">
                    <c:v>4.4</c:v>
                  </c:pt>
                  <c:pt idx="28">
                    <c:v>8.2</c:v>
                  </c:pt>
                  <c:pt idx="29">
                    <c:v>9.3</c:v>
                  </c:pt>
                  <c:pt idx="30">
                    <c:v>9.4</c:v>
                  </c:pt>
                  <c:pt idx="31">
                    <c:v>9.5</c:v>
                  </c:pt>
                  <c:pt idx="32">
                    <c:v>10.2</c:v>
                  </c:pt>
                  <c:pt idx="33">
                    <c:v>11.6</c:v>
                  </c:pt>
                  <c:pt idx="34">
                    <c:v>12.2</c:v>
                  </c:pt>
                  <c:pt idx="35">
                    <c:v>13.3</c:v>
                  </c:pt>
                  <c:pt idx="36">
                    <c:v>4.5</c:v>
                  </c:pt>
                  <c:pt idx="37">
                    <c:v>4.6</c:v>
                  </c:pt>
                  <c:pt idx="38">
                    <c:v>5.5</c:v>
                  </c:pt>
                  <c:pt idx="39">
                    <c:v>5.6</c:v>
                  </c:pt>
                  <c:pt idx="40">
                    <c:v>6.6</c:v>
                  </c:pt>
                  <c:pt idx="41">
                    <c:v>7.4</c:v>
                  </c:pt>
                  <c:pt idx="42">
                    <c:v>8.3</c:v>
                  </c:pt>
                  <c:pt idx="43">
                    <c:v>9.6</c:v>
                  </c:pt>
                  <c:pt idx="44">
                    <c:v>10.3</c:v>
                  </c:pt>
                  <c:pt idx="45">
                    <c:v>11.7</c:v>
                  </c:pt>
                  <c:pt idx="46">
                    <c:v>12.3</c:v>
                  </c:pt>
                  <c:pt idx="47">
                    <c:v>13.4</c:v>
                  </c:pt>
                  <c:pt idx="48">
                    <c:v>4.7</c:v>
                  </c:pt>
                </c:lvl>
              </c:multiLvlStrCache>
            </c:multiLvlStrRef>
          </c:cat>
          <c:val>
            <c:numRef>
              <c:f>PY!$L$8:$L$56</c:f>
              <c:numCache>
                <c:formatCode>0%</c:formatCode>
                <c:ptCount val="49"/>
                <c:pt idx="0">
                  <c:v>0</c:v>
                </c:pt>
                <c:pt idx="1">
                  <c:v>0.25</c:v>
                </c:pt>
                <c:pt idx="2">
                  <c:v>0.41666666666666669</c:v>
                </c:pt>
                <c:pt idx="3">
                  <c:v>0.33333333333333331</c:v>
                </c:pt>
                <c:pt idx="4">
                  <c:v>0.75</c:v>
                </c:pt>
                <c:pt idx="5">
                  <c:v>0.75</c:v>
                </c:pt>
                <c:pt idx="6">
                  <c:v>0.41666666666666669</c:v>
                </c:pt>
                <c:pt idx="7">
                  <c:v>8.3333333333333329E-2</c:v>
                </c:pt>
                <c:pt idx="8">
                  <c:v>0.75</c:v>
                </c:pt>
                <c:pt idx="9">
                  <c:v>0.75</c:v>
                </c:pt>
                <c:pt idx="10">
                  <c:v>0.75</c:v>
                </c:pt>
                <c:pt idx="11">
                  <c:v>0.75</c:v>
                </c:pt>
                <c:pt idx="12">
                  <c:v>0.75</c:v>
                </c:pt>
                <c:pt idx="13">
                  <c:v>0.75</c:v>
                </c:pt>
                <c:pt idx="14">
                  <c:v>0.75</c:v>
                </c:pt>
                <c:pt idx="15">
                  <c:v>0.91666666666666663</c:v>
                </c:pt>
                <c:pt idx="16">
                  <c:v>0.5</c:v>
                </c:pt>
                <c:pt idx="17">
                  <c:v>0.58333333333333337</c:v>
                </c:pt>
                <c:pt idx="18">
                  <c:v>0.5</c:v>
                </c:pt>
                <c:pt idx="19">
                  <c:v>0.25</c:v>
                </c:pt>
                <c:pt idx="20">
                  <c:v>0.25</c:v>
                </c:pt>
                <c:pt idx="21">
                  <c:v>0.25</c:v>
                </c:pt>
                <c:pt idx="22">
                  <c:v>0.25</c:v>
                </c:pt>
                <c:pt idx="23">
                  <c:v>0.25</c:v>
                </c:pt>
                <c:pt idx="24">
                  <c:v>0.83333333333333337</c:v>
                </c:pt>
                <c:pt idx="25">
                  <c:v>0.33333333333333331</c:v>
                </c:pt>
                <c:pt idx="26">
                  <c:v>0.58333333333333337</c:v>
                </c:pt>
                <c:pt idx="27">
                  <c:v>0.75</c:v>
                </c:pt>
                <c:pt idx="28">
                  <c:v>0.58333333333333337</c:v>
                </c:pt>
                <c:pt idx="29">
                  <c:v>0.83333333333333337</c:v>
                </c:pt>
                <c:pt idx="30">
                  <c:v>0.58333333333333337</c:v>
                </c:pt>
                <c:pt idx="31">
                  <c:v>0.5</c:v>
                </c:pt>
                <c:pt idx="32">
                  <c:v>0.66666666666666663</c:v>
                </c:pt>
                <c:pt idx="33">
                  <c:v>0.25</c:v>
                </c:pt>
                <c:pt idx="34">
                  <c:v>0.83333333333333337</c:v>
                </c:pt>
                <c:pt idx="35">
                  <c:v>0.5</c:v>
                </c:pt>
                <c:pt idx="36">
                  <c:v>0.41666666666666669</c:v>
                </c:pt>
                <c:pt idx="37">
                  <c:v>0.58333333333333337</c:v>
                </c:pt>
                <c:pt idx="38">
                  <c:v>0.91666666666666663</c:v>
                </c:pt>
                <c:pt idx="39">
                  <c:v>0.41666666666666669</c:v>
                </c:pt>
                <c:pt idx="40">
                  <c:v>0.41666666666666669</c:v>
                </c:pt>
                <c:pt idx="41">
                  <c:v>0.41666666666666669</c:v>
                </c:pt>
                <c:pt idx="42">
                  <c:v>0.41666666666666669</c:v>
                </c:pt>
                <c:pt idx="43">
                  <c:v>0.41666666666666669</c:v>
                </c:pt>
                <c:pt idx="44">
                  <c:v>0.41666666666666669</c:v>
                </c:pt>
                <c:pt idx="45">
                  <c:v>0.41666666666666669</c:v>
                </c:pt>
                <c:pt idx="46">
                  <c:v>0.41666666666666669</c:v>
                </c:pt>
                <c:pt idx="47">
                  <c:v>0.41666666666666669</c:v>
                </c:pt>
                <c:pt idx="48">
                  <c:v>0.41666666666666669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A6D-43D2-A928-E003E60BAC78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117577216"/>
        <c:axId val="117578752"/>
      </c:barChart>
      <c:catAx>
        <c:axId val="11757721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7578752"/>
        <c:crosses val="autoZero"/>
        <c:auto val="1"/>
        <c:lblAlgn val="ctr"/>
        <c:lblOffset val="100"/>
        <c:noMultiLvlLbl val="0"/>
      </c:catAx>
      <c:valAx>
        <c:axId val="117578752"/>
        <c:scaling>
          <c:orientation val="minMax"/>
          <c:max val="1"/>
          <c:min val="0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75772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Madurez por etapa de mejora en Proyectos</a:t>
            </a:r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'3. Madurez por etapa de mejora'!$C$25</c:f>
              <c:strCache>
                <c:ptCount val="1"/>
                <c:pt idx="0">
                  <c:v>Proyectos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'3. Madurez por etapa de mejora'!$D$24:$G$24</c:f>
              <c:strCache>
                <c:ptCount val="4"/>
                <c:pt idx="0">
                  <c:v>Estandarización</c:v>
                </c:pt>
                <c:pt idx="1">
                  <c:v>Medición</c:v>
                </c:pt>
                <c:pt idx="2">
                  <c:v>Control</c:v>
                </c:pt>
                <c:pt idx="3">
                  <c:v>Mejora</c:v>
                </c:pt>
              </c:strCache>
            </c:strRef>
          </c:cat>
          <c:val>
            <c:numRef>
              <c:f>'3. Madurez por etapa de mejora'!$D$25:$G$25</c:f>
              <c:numCache>
                <c:formatCode>0%</c:formatCode>
                <c:ptCount val="4"/>
                <c:pt idx="0">
                  <c:v>0.83333333333333337</c:v>
                </c:pt>
                <c:pt idx="1">
                  <c:v>0.7857142857142857</c:v>
                </c:pt>
                <c:pt idx="2">
                  <c:v>0.66666666666666663</c:v>
                </c:pt>
                <c:pt idx="3">
                  <c:v>0.12698412698412698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130-4EB6-A419-0219B4BF6D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8420224"/>
        <c:axId val="118421760"/>
        <c:axId val="0"/>
      </c:bar3DChart>
      <c:catAx>
        <c:axId val="11842022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18421760"/>
        <c:crosses val="autoZero"/>
        <c:auto val="1"/>
        <c:lblAlgn val="ctr"/>
        <c:lblOffset val="100"/>
        <c:noMultiLvlLbl val="0"/>
      </c:catAx>
      <c:valAx>
        <c:axId val="118421760"/>
        <c:scaling>
          <c:orientation val="minMax"/>
          <c:max val="1"/>
          <c:min val="0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crossAx val="118420224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Nivel de madurez por habilitador organizacional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'4. Madurez por habilitador'!$G$51</c:f>
              <c:strCache>
                <c:ptCount val="1"/>
                <c:pt idx="0">
                  <c:v>Nivel de madurez</c:v>
                </c:pt>
              </c:strCache>
            </c:strRef>
          </c:tx>
          <c:spPr>
            <a:solidFill>
              <a:srgbClr val="4472C4"/>
            </a:solidFill>
            <a:ln>
              <a:noFill/>
            </a:ln>
            <a:effectLst/>
          </c:spPr>
          <c:invertIfNegative val="0"/>
          <c:cat>
            <c:strRef>
              <c:f>'4. Madurez por habilitador'!$F$52:$F$69</c:f>
              <c:strCache>
                <c:ptCount val="18"/>
                <c:pt idx="0">
                  <c:v>Política y visión en gestión organizacional de proyectos</c:v>
                </c:pt>
                <c:pt idx="1">
                  <c:v>Alineación estratégica</c:v>
                </c:pt>
                <c:pt idx="2">
                  <c:v>Asignación de recursos</c:v>
                </c:pt>
                <c:pt idx="3">
                  <c:v>Sistemas de gestión</c:v>
                </c:pt>
                <c:pt idx="4">
                  <c:v>Patrocinio</c:v>
                </c:pt>
                <c:pt idx="5">
                  <c:v>Estructura organizacional</c:v>
                </c:pt>
                <c:pt idx="6">
                  <c:v>Gestión por competencias</c:v>
                </c:pt>
                <c:pt idx="7">
                  <c:v>Evaluación individual de desempeño</c:v>
                </c:pt>
                <c:pt idx="8">
                  <c:v>Capacitación en gestión de proyectos</c:v>
                </c:pt>
                <c:pt idx="9">
                  <c:v>Comunidades en gestión organizacional de proyectos</c:v>
                </c:pt>
                <c:pt idx="10">
                  <c:v>Prácticas en gestión organizacional de proyectos</c:v>
                </c:pt>
                <c:pt idx="11">
                  <c:v>Metodología en gestión organizacional de proyectos</c:v>
                </c:pt>
                <c:pt idx="12">
                  <c:v>Técnicas en gestión organizacional de proyectos</c:v>
                </c:pt>
                <c:pt idx="13">
                  <c:v>Métricas en gestión de proyectos</c:v>
                </c:pt>
                <c:pt idx="14">
                  <c:v>Criterios de éxito en proyectos</c:v>
                </c:pt>
                <c:pt idx="15">
                  <c:v>Benchmarking</c:v>
                </c:pt>
                <c:pt idx="16">
                  <c:v>Gestión del conocimiento y PMIS</c:v>
                </c:pt>
                <c:pt idx="17">
                  <c:v>Gobernanza</c:v>
                </c:pt>
              </c:strCache>
            </c:strRef>
          </c:cat>
          <c:val>
            <c:numRef>
              <c:f>'4. Madurez por habilitador'!$G$52:$G$69</c:f>
              <c:numCache>
                <c:formatCode>0%</c:formatCode>
                <c:ptCount val="18"/>
                <c:pt idx="0">
                  <c:v>0.2</c:v>
                </c:pt>
                <c:pt idx="1">
                  <c:v>0.66666666666666663</c:v>
                </c:pt>
                <c:pt idx="2">
                  <c:v>0.66666666666666663</c:v>
                </c:pt>
                <c:pt idx="3">
                  <c:v>0.66666666666666663</c:v>
                </c:pt>
                <c:pt idx="4">
                  <c:v>0.66666666666666663</c:v>
                </c:pt>
                <c:pt idx="5">
                  <c:v>0.8666666666666667</c:v>
                </c:pt>
                <c:pt idx="6">
                  <c:v>0.66666666666666663</c:v>
                </c:pt>
                <c:pt idx="7">
                  <c:v>0.46666666666666667</c:v>
                </c:pt>
                <c:pt idx="8">
                  <c:v>0.66666666666666663</c:v>
                </c:pt>
                <c:pt idx="9">
                  <c:v>6.6666666666666666E-2</c:v>
                </c:pt>
                <c:pt idx="10">
                  <c:v>0.6</c:v>
                </c:pt>
                <c:pt idx="11">
                  <c:v>0.33333333333333331</c:v>
                </c:pt>
                <c:pt idx="12">
                  <c:v>0.6</c:v>
                </c:pt>
                <c:pt idx="13">
                  <c:v>0.53333333333333333</c:v>
                </c:pt>
                <c:pt idx="14">
                  <c:v>0.66666666666666663</c:v>
                </c:pt>
                <c:pt idx="15">
                  <c:v>0.66666666666666663</c:v>
                </c:pt>
                <c:pt idx="16">
                  <c:v>0.66666666666666663</c:v>
                </c:pt>
                <c:pt idx="17">
                  <c:v>0.6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0F5-44A4-87CE-AD73A3B819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8185344"/>
        <c:axId val="118215808"/>
      </c:barChart>
      <c:catAx>
        <c:axId val="11818534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noFill/>
          <a:ln w="6350" cap="flat" cmpd="sng" algn="ctr">
            <a:solidFill>
              <a:schemeClr val="tx1">
                <a:tint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8215808"/>
        <c:crosses val="autoZero"/>
        <c:auto val="1"/>
        <c:lblAlgn val="ctr"/>
        <c:lblOffset val="100"/>
        <c:noMultiLvlLbl val="0"/>
      </c:catAx>
      <c:valAx>
        <c:axId val="118215808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chemeClr val="tx1">
                  <a:tint val="75000"/>
                </a:schemeClr>
              </a:solidFill>
              <a:prstDash val="solid"/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tx1">
                <a:tint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8185344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6350" cap="flat" cmpd="sng" algn="ctr">
            <a:solidFill>
              <a:schemeClr val="tx1">
                <a:tint val="75000"/>
              </a:schemeClr>
            </a:solidFill>
            <a:prstDash val="solid"/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8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</c:dTable>
      <c:spPr>
        <a:solidFill>
          <a:schemeClr val="bg1"/>
        </a:solidFill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6350" cap="flat" cmpd="sng" algn="ctr">
      <a:solidFill>
        <a:schemeClr val="tx1">
          <a:tint val="75000"/>
        </a:schemeClr>
      </a:solidFill>
      <a:prstDash val="solid"/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Nivel de madurez por habilitador organizacional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radarChart>
        <c:radarStyle val="marker"/>
        <c:varyColors val="0"/>
        <c:ser>
          <c:idx val="0"/>
          <c:order val="0"/>
          <c:tx>
            <c:strRef>
              <c:f>'4. Madurez por habilitador'!$G$51</c:f>
              <c:strCache>
                <c:ptCount val="1"/>
                <c:pt idx="0">
                  <c:v>Nivel de madurez</c:v>
                </c:pt>
              </c:strCache>
            </c:strRef>
          </c:tx>
          <c:spPr>
            <a:ln w="19050" cap="rnd" cmpd="sng" algn="ctr">
              <a:solidFill>
                <a:srgbClr val="00B0F0"/>
              </a:solidFill>
              <a:prstDash val="solid"/>
              <a:round/>
            </a:ln>
            <a:effectLst/>
          </c:spPr>
          <c:marker>
            <c:symbol val="none"/>
          </c:marker>
          <c:cat>
            <c:strRef>
              <c:f>'4. Madurez por habilitador'!$F$52:$F$69</c:f>
              <c:strCache>
                <c:ptCount val="18"/>
                <c:pt idx="0">
                  <c:v>Política y visión en gestión organizacional de proyectos</c:v>
                </c:pt>
                <c:pt idx="1">
                  <c:v>Alineación estratégica</c:v>
                </c:pt>
                <c:pt idx="2">
                  <c:v>Asignación de recursos</c:v>
                </c:pt>
                <c:pt idx="3">
                  <c:v>Sistemas de gestión</c:v>
                </c:pt>
                <c:pt idx="4">
                  <c:v>Patrocinio</c:v>
                </c:pt>
                <c:pt idx="5">
                  <c:v>Estructura organizacional</c:v>
                </c:pt>
                <c:pt idx="6">
                  <c:v>Gestión por competencias</c:v>
                </c:pt>
                <c:pt idx="7">
                  <c:v>Evaluación individual de desempeño</c:v>
                </c:pt>
                <c:pt idx="8">
                  <c:v>Capacitación en gestión de proyectos</c:v>
                </c:pt>
                <c:pt idx="9">
                  <c:v>Comunidades en gestión organizacional de proyectos</c:v>
                </c:pt>
                <c:pt idx="10">
                  <c:v>Prácticas en gestión organizacional de proyectos</c:v>
                </c:pt>
                <c:pt idx="11">
                  <c:v>Metodología en gestión organizacional de proyectos</c:v>
                </c:pt>
                <c:pt idx="12">
                  <c:v>Técnicas en gestión organizacional de proyectos</c:v>
                </c:pt>
                <c:pt idx="13">
                  <c:v>Métricas en gestión de proyectos</c:v>
                </c:pt>
                <c:pt idx="14">
                  <c:v>Criterios de éxito en proyectos</c:v>
                </c:pt>
                <c:pt idx="15">
                  <c:v>Benchmarking</c:v>
                </c:pt>
                <c:pt idx="16">
                  <c:v>Gestión del conocimiento y PMIS</c:v>
                </c:pt>
                <c:pt idx="17">
                  <c:v>Gobernanza</c:v>
                </c:pt>
              </c:strCache>
            </c:strRef>
          </c:cat>
          <c:val>
            <c:numRef>
              <c:f>'4. Madurez por habilitador'!$G$52:$G$69</c:f>
              <c:numCache>
                <c:formatCode>0%</c:formatCode>
                <c:ptCount val="18"/>
                <c:pt idx="0">
                  <c:v>0.2</c:v>
                </c:pt>
                <c:pt idx="1">
                  <c:v>0.66666666666666663</c:v>
                </c:pt>
                <c:pt idx="2">
                  <c:v>0.66666666666666663</c:v>
                </c:pt>
                <c:pt idx="3">
                  <c:v>0.66666666666666663</c:v>
                </c:pt>
                <c:pt idx="4">
                  <c:v>0.66666666666666663</c:v>
                </c:pt>
                <c:pt idx="5">
                  <c:v>0.8666666666666667</c:v>
                </c:pt>
                <c:pt idx="6">
                  <c:v>0.66666666666666663</c:v>
                </c:pt>
                <c:pt idx="7">
                  <c:v>0.46666666666666667</c:v>
                </c:pt>
                <c:pt idx="8">
                  <c:v>0.66666666666666663</c:v>
                </c:pt>
                <c:pt idx="9">
                  <c:v>6.6666666666666666E-2</c:v>
                </c:pt>
                <c:pt idx="10">
                  <c:v>0.6</c:v>
                </c:pt>
                <c:pt idx="11">
                  <c:v>0.33333333333333331</c:v>
                </c:pt>
                <c:pt idx="12">
                  <c:v>0.6</c:v>
                </c:pt>
                <c:pt idx="13">
                  <c:v>0.53333333333333333</c:v>
                </c:pt>
                <c:pt idx="14">
                  <c:v>0.66666666666666663</c:v>
                </c:pt>
                <c:pt idx="15">
                  <c:v>0.66666666666666663</c:v>
                </c:pt>
                <c:pt idx="16">
                  <c:v>0.66666666666666663</c:v>
                </c:pt>
                <c:pt idx="17">
                  <c:v>0.6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19-4CFA-9475-DA51991013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7987584"/>
        <c:axId val="117997568"/>
      </c:radarChart>
      <c:catAx>
        <c:axId val="117987584"/>
        <c:scaling>
          <c:orientation val="minMax"/>
        </c:scaling>
        <c:delete val="0"/>
        <c:axPos val="b"/>
        <c:majorGridlines>
          <c:spPr>
            <a:ln w="6350" cap="flat" cmpd="sng" algn="ctr">
              <a:solidFill>
                <a:schemeClr val="tx1">
                  <a:tint val="7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noFill/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7997568"/>
        <c:crosses val="autoZero"/>
        <c:auto val="1"/>
        <c:lblAlgn val="ctr"/>
        <c:lblOffset val="100"/>
        <c:noMultiLvlLbl val="0"/>
      </c:catAx>
      <c:valAx>
        <c:axId val="117997568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chemeClr val="tx1">
                  <a:tint val="75000"/>
                </a:schemeClr>
              </a:solidFill>
              <a:prstDash val="solid"/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tx1">
                <a:tint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7987584"/>
        <c:crosses val="autoZero"/>
        <c:crossBetween val="between"/>
      </c:valAx>
      <c:spPr>
        <a:solidFill>
          <a:schemeClr val="bg1"/>
        </a:solidFill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6350" cap="flat" cmpd="sng" algn="ctr">
      <a:solidFill>
        <a:schemeClr val="tx1">
          <a:tint val="75000"/>
        </a:schemeClr>
      </a:solidFill>
      <a:prstDash val="solid"/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" id="17">
  <a:schemeClr val="accent4"/>
</cs:colorStyle>
</file>

<file path=xl/charts/colors2.xml><?xml version="1.0" encoding="utf-8"?>
<cs:colorStyle xmlns:cs="http://schemas.microsoft.com/office/drawing/2012/chartStyle" xmlns:a="http://schemas.openxmlformats.org/drawingml/2006/main" meth="withinLinearReversed" id="24">
  <a:schemeClr val="accent4"/>
</cs:colorStyle>
</file>

<file path=xl/charts/colors3.xml><?xml version="1.0" encoding="utf-8"?>
<cs:colorStyle xmlns:cs="http://schemas.microsoft.com/office/drawing/2012/chartStyle" xmlns:a="http://schemas.openxmlformats.org/drawingml/2006/main" meth="withinLinear" id="17">
  <a:schemeClr val="accent4"/>
</cs:colorStyle>
</file>

<file path=xl/charts/colors4.xml><?xml version="1.0" encoding="utf-8"?>
<cs:colorStyle xmlns:cs="http://schemas.microsoft.com/office/drawing/2012/chartStyle" xmlns:a="http://schemas.openxmlformats.org/drawingml/2006/main" meth="withinLinear" id="17">
  <a:schemeClr val="accent4"/>
</cs:colorStyle>
</file>

<file path=xl/charts/style1.xml><?xml version="1.0" encoding="utf-8"?>
<cs:chartStyle xmlns:cs="http://schemas.microsoft.com/office/drawing/2012/chartStyle" xmlns:a="http://schemas.openxmlformats.org/drawingml/2006/main" id="288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phClr">
            <a:lumMod val="75000"/>
          </a:schemeClr>
        </a:solidFill>
        <a:round/>
      </a:ln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phClr">
            <a:lumMod val="7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solidFill>
        <a:schemeClr val="lt1">
          <a:lumMod val="95000"/>
        </a:schemeClr>
      </a:solidFill>
      <a:sp3d/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/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5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104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 mods="ignoreCSTransforms">
      <cs:styleClr val="0">
        <a:shade val="25000"/>
      </cs:styl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 mods="ignoreCSTransforms">
      <cs:styleClr val="0">
        <a:tint val="25000"/>
      </cs:styl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1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2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133350</xdr:colOff>
      <xdr:row>1</xdr:row>
      <xdr:rowOff>0</xdr:rowOff>
    </xdr:from>
    <xdr:to>
      <xdr:col>2</xdr:col>
      <xdr:colOff>133350</xdr:colOff>
      <xdr:row>3</xdr:row>
      <xdr:rowOff>19224</xdr:rowOff>
    </xdr:to>
    <xdr:pic>
      <xdr:nvPicPr>
        <xdr:cNvPr id="2" name="1 Imagen" descr="proyectiza negro sin fondo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85800" y="714376"/>
          <a:ext cx="2228850" cy="40022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320675</xdr:colOff>
      <xdr:row>1</xdr:row>
      <xdr:rowOff>146284</xdr:rowOff>
    </xdr:from>
    <xdr:to>
      <xdr:col>0</xdr:col>
      <xdr:colOff>320675</xdr:colOff>
      <xdr:row>1</xdr:row>
      <xdr:rowOff>441249</xdr:rowOff>
    </xdr:to>
    <xdr:pic>
      <xdr:nvPicPr>
        <xdr:cNvPr id="2" name="2 Imagen" descr="C:\Users\dell\Documents\Carlos\Logo Proyectiza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675" y="336784"/>
          <a:ext cx="1784350" cy="29042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304800</xdr:colOff>
      <xdr:row>1</xdr:row>
      <xdr:rowOff>104775</xdr:rowOff>
    </xdr:from>
    <xdr:to>
      <xdr:col>0</xdr:col>
      <xdr:colOff>304800</xdr:colOff>
      <xdr:row>3</xdr:row>
      <xdr:rowOff>14204</xdr:rowOff>
    </xdr:to>
    <xdr:pic>
      <xdr:nvPicPr>
        <xdr:cNvPr id="2" name="5 Imagen" descr="C:\Users\dell\Documents\Carlos\Logo Proyectiza.pn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200025"/>
          <a:ext cx="1784350" cy="29042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149225</xdr:colOff>
      <xdr:row>9</xdr:row>
      <xdr:rowOff>34926</xdr:rowOff>
    </xdr:from>
    <xdr:to>
      <xdr:col>5</xdr:col>
      <xdr:colOff>549275</xdr:colOff>
      <xdr:row>24</xdr:row>
      <xdr:rowOff>508000</xdr:rowOff>
    </xdr:to>
    <xdr:graphicFrame macro="">
      <xdr:nvGraphicFramePr>
        <xdr:cNvPr id="2" name="2 Gráfico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66675</xdr:colOff>
      <xdr:row>1</xdr:row>
      <xdr:rowOff>135503</xdr:rowOff>
    </xdr:from>
    <xdr:to>
      <xdr:col>0</xdr:col>
      <xdr:colOff>66675</xdr:colOff>
      <xdr:row>3</xdr:row>
      <xdr:rowOff>57150</xdr:rowOff>
    </xdr:to>
    <xdr:pic>
      <xdr:nvPicPr>
        <xdr:cNvPr id="5" name="7 Imagen" descr="C:\Users\dell\Documents\Carlos\Logo Proyectiza.png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326003"/>
          <a:ext cx="1619250" cy="30264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295275</xdr:colOff>
      <xdr:row>6</xdr:row>
      <xdr:rowOff>151534</xdr:rowOff>
    </xdr:from>
    <xdr:to>
      <xdr:col>15</xdr:col>
      <xdr:colOff>329911</xdr:colOff>
      <xdr:row>21</xdr:row>
      <xdr:rowOff>37234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66675</xdr:colOff>
      <xdr:row>1</xdr:row>
      <xdr:rowOff>135503</xdr:rowOff>
    </xdr:from>
    <xdr:to>
      <xdr:col>0</xdr:col>
      <xdr:colOff>66675</xdr:colOff>
      <xdr:row>3</xdr:row>
      <xdr:rowOff>57150</xdr:rowOff>
    </xdr:to>
    <xdr:pic>
      <xdr:nvPicPr>
        <xdr:cNvPr id="5" name="6 Imagen" descr="C:\Users\dell\Documents\Carlos\Logo Proyectiza.png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326003"/>
          <a:ext cx="1457325" cy="30264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733425</xdr:colOff>
      <xdr:row>5</xdr:row>
      <xdr:rowOff>21203</xdr:rowOff>
    </xdr:from>
    <xdr:to>
      <xdr:col>8</xdr:col>
      <xdr:colOff>733425</xdr:colOff>
      <xdr:row>6</xdr:row>
      <xdr:rowOff>123825</xdr:rowOff>
    </xdr:to>
    <xdr:pic>
      <xdr:nvPicPr>
        <xdr:cNvPr id="6" name="7 Imagen" descr="C:\Users\dell\Documents\Carlos\Logo Proyectiza.png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29425" y="1268978"/>
          <a:ext cx="0" cy="30264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486833</xdr:colOff>
      <xdr:row>7</xdr:row>
      <xdr:rowOff>180975</xdr:rowOff>
    </xdr:from>
    <xdr:to>
      <xdr:col>8</xdr:col>
      <xdr:colOff>962024</xdr:colOff>
      <xdr:row>22</xdr:row>
      <xdr:rowOff>66675</xdr:rowOff>
    </xdr:to>
    <xdr:graphicFrame macro="">
      <xdr:nvGraphicFramePr>
        <xdr:cNvPr id="2" name="8 Gráfico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38100</xdr:colOff>
      <xdr:row>1</xdr:row>
      <xdr:rowOff>180975</xdr:rowOff>
    </xdr:from>
    <xdr:to>
      <xdr:col>0</xdr:col>
      <xdr:colOff>38100</xdr:colOff>
      <xdr:row>3</xdr:row>
      <xdr:rowOff>118979</xdr:rowOff>
    </xdr:to>
    <xdr:pic>
      <xdr:nvPicPr>
        <xdr:cNvPr id="5" name="6 Imagen" descr="C:\Users\dell\Documents\Carlos\Logo Proyectiza.png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71475"/>
          <a:ext cx="1622425" cy="31900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7</xdr:row>
      <xdr:rowOff>9525</xdr:rowOff>
    </xdr:from>
    <xdr:to>
      <xdr:col>8</xdr:col>
      <xdr:colOff>400050</xdr:colOff>
      <xdr:row>22</xdr:row>
      <xdr:rowOff>114300</xdr:rowOff>
    </xdr:to>
    <xdr:graphicFrame macro="">
      <xdr:nvGraphicFramePr>
        <xdr:cNvPr id="2" name="2 Gráfico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552450</xdr:colOff>
      <xdr:row>22</xdr:row>
      <xdr:rowOff>133350</xdr:rowOff>
    </xdr:from>
    <xdr:to>
      <xdr:col>6</xdr:col>
      <xdr:colOff>552450</xdr:colOff>
      <xdr:row>48</xdr:row>
      <xdr:rowOff>0</xdr:rowOff>
    </xdr:to>
    <xdr:graphicFrame macro="">
      <xdr:nvGraphicFramePr>
        <xdr:cNvPr id="3" name="3 Gráfico">
          <a:extLst>
            <a:ext uri="{FF2B5EF4-FFF2-40B4-BE49-F238E27FC236}">
              <a16:creationId xmlns:a16="http://schemas.microsoft.com/office/drawing/2014/main" id="{00000000-0008-0000-0800-000003000000}"/>
            </a:ext>
            <a:ext uri="{147F2762-F138-4A5C-976F-8EAC2B608ADB}">
              <a16:predDERef xmlns:a16="http://schemas.microsoft.com/office/drawing/2014/main" pre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47625</xdr:colOff>
      <xdr:row>1</xdr:row>
      <xdr:rowOff>133350</xdr:rowOff>
    </xdr:from>
    <xdr:to>
      <xdr:col>0</xdr:col>
      <xdr:colOff>47625</xdr:colOff>
      <xdr:row>3</xdr:row>
      <xdr:rowOff>71354</xdr:rowOff>
    </xdr:to>
    <xdr:pic>
      <xdr:nvPicPr>
        <xdr:cNvPr id="4" name="6 Imagen" descr="C:\Users\dell\Documents\Carlos\Logo Proyectiza.png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323850"/>
          <a:ext cx="1622425" cy="31900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38100</xdr:colOff>
      <xdr:row>1</xdr:row>
      <xdr:rowOff>180975</xdr:rowOff>
    </xdr:from>
    <xdr:to>
      <xdr:col>0</xdr:col>
      <xdr:colOff>38100</xdr:colOff>
      <xdr:row>3</xdr:row>
      <xdr:rowOff>118979</xdr:rowOff>
    </xdr:to>
    <xdr:pic>
      <xdr:nvPicPr>
        <xdr:cNvPr id="5" name="6 Imagen" descr="C:\Users\dell\Documents\Carlos\Logo Proyectiza.png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71475"/>
          <a:ext cx="0" cy="31900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866775</xdr:colOff>
      <xdr:row>1</xdr:row>
      <xdr:rowOff>180975</xdr:rowOff>
    </xdr:from>
    <xdr:to>
      <xdr:col>0</xdr:col>
      <xdr:colOff>866775</xdr:colOff>
      <xdr:row>3</xdr:row>
      <xdr:rowOff>102622</xdr:rowOff>
    </xdr:to>
    <xdr:pic>
      <xdr:nvPicPr>
        <xdr:cNvPr id="6" name="8 Imagen" descr="C:\Users\dell\Documents\Carlos\Logo Proyectiza.png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371475"/>
          <a:ext cx="0" cy="30264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8"/>
  <sheetViews>
    <sheetView workbookViewId="0">
      <selection activeCell="K34" sqref="K34"/>
    </sheetView>
  </sheetViews>
  <sheetFormatPr baseColWidth="10" defaultColWidth="0" defaultRowHeight="15" customHeight="1" zeroHeight="1"/>
  <cols>
    <col min="1" max="1" width="2.5703125" style="1" customWidth="1"/>
    <col min="2" max="2" width="5.7109375" style="1" customWidth="1"/>
    <col min="3" max="11" width="11.42578125" style="1" customWidth="1"/>
    <col min="12" max="12" width="10.85546875" style="1" customWidth="1"/>
    <col min="13" max="16384" width="11.42578125" style="1" hidden="1"/>
  </cols>
  <sheetData>
    <row r="1" spans="2:11"/>
    <row r="2" spans="2:11">
      <c r="B2" s="2"/>
      <c r="C2" s="2"/>
      <c r="D2" s="2"/>
      <c r="E2" s="2"/>
      <c r="F2" s="2"/>
      <c r="G2" s="2"/>
      <c r="H2" s="2"/>
      <c r="I2" s="2"/>
      <c r="J2" s="2"/>
      <c r="K2" s="2"/>
    </row>
    <row r="3" spans="2:11">
      <c r="B3" s="3" t="s">
        <v>0</v>
      </c>
      <c r="C3" s="3"/>
      <c r="D3" s="2"/>
      <c r="E3" s="2"/>
      <c r="F3" s="2"/>
      <c r="G3" s="2"/>
      <c r="H3" s="2"/>
      <c r="I3" s="2"/>
      <c r="J3" s="2"/>
      <c r="K3" s="2"/>
    </row>
    <row r="4" spans="2:11" ht="16.5" customHeight="1">
      <c r="B4" s="83" t="s">
        <v>1</v>
      </c>
      <c r="C4" s="83"/>
      <c r="D4" s="83"/>
      <c r="E4" s="83"/>
      <c r="F4" s="83"/>
      <c r="G4" s="83"/>
      <c r="H4" s="83"/>
      <c r="I4" s="83"/>
      <c r="J4" s="83"/>
      <c r="K4" s="83"/>
    </row>
    <row r="5" spans="2:11">
      <c r="B5" s="83"/>
      <c r="C5" s="83"/>
      <c r="D5" s="83"/>
      <c r="E5" s="83"/>
      <c r="F5" s="83"/>
      <c r="G5" s="83"/>
      <c r="H5" s="83"/>
      <c r="I5" s="83"/>
      <c r="J5" s="83"/>
      <c r="K5" s="83"/>
    </row>
    <row r="6" spans="2:11">
      <c r="B6" s="83"/>
      <c r="C6" s="83"/>
      <c r="D6" s="83"/>
      <c r="E6" s="83"/>
      <c r="F6" s="83"/>
      <c r="G6" s="83"/>
      <c r="H6" s="83"/>
      <c r="I6" s="83"/>
      <c r="J6" s="83"/>
      <c r="K6" s="83"/>
    </row>
    <row r="7" spans="2:11">
      <c r="B7" s="83"/>
      <c r="C7" s="83"/>
      <c r="D7" s="83"/>
      <c r="E7" s="83"/>
      <c r="F7" s="83"/>
      <c r="G7" s="83"/>
      <c r="H7" s="83"/>
      <c r="I7" s="83"/>
      <c r="J7" s="83"/>
      <c r="K7" s="83"/>
    </row>
    <row r="8" spans="2:11">
      <c r="B8" s="83"/>
      <c r="C8" s="83"/>
      <c r="D8" s="83"/>
      <c r="E8" s="83"/>
      <c r="F8" s="83"/>
      <c r="G8" s="83"/>
      <c r="H8" s="83"/>
      <c r="I8" s="83"/>
      <c r="J8" s="83"/>
      <c r="K8" s="83"/>
    </row>
    <row r="9" spans="2:11" ht="16.5" customHeight="1">
      <c r="B9" s="4"/>
      <c r="C9" s="84" t="s">
        <v>2</v>
      </c>
      <c r="D9" s="84"/>
      <c r="E9" s="84"/>
      <c r="F9" s="84"/>
      <c r="G9" s="84"/>
      <c r="H9" s="84"/>
      <c r="I9" s="84"/>
      <c r="J9" s="84"/>
      <c r="K9" s="84"/>
    </row>
    <row r="10" spans="2:11">
      <c r="B10" s="4"/>
      <c r="C10" s="84"/>
      <c r="D10" s="84"/>
      <c r="E10" s="84"/>
      <c r="F10" s="84"/>
      <c r="G10" s="84"/>
      <c r="H10" s="84"/>
      <c r="I10" s="84"/>
      <c r="J10" s="84"/>
      <c r="K10" s="84"/>
    </row>
    <row r="11" spans="2:11">
      <c r="B11" s="4"/>
      <c r="C11" s="84"/>
      <c r="D11" s="84"/>
      <c r="E11" s="84"/>
      <c r="F11" s="84"/>
      <c r="G11" s="84"/>
      <c r="H11" s="84"/>
      <c r="I11" s="84"/>
      <c r="J11" s="84"/>
      <c r="K11" s="84"/>
    </row>
    <row r="12" spans="2:11">
      <c r="B12" s="4"/>
      <c r="C12" s="84"/>
      <c r="D12" s="84"/>
      <c r="E12" s="84"/>
      <c r="F12" s="84"/>
      <c r="G12" s="84"/>
      <c r="H12" s="84"/>
      <c r="I12" s="84"/>
      <c r="J12" s="84"/>
      <c r="K12" s="84"/>
    </row>
    <row r="13" spans="2:11">
      <c r="B13" s="4"/>
      <c r="C13" s="84"/>
      <c r="D13" s="84"/>
      <c r="E13" s="84"/>
      <c r="F13" s="84"/>
      <c r="G13" s="84"/>
      <c r="H13" s="84"/>
      <c r="I13" s="84"/>
      <c r="J13" s="84"/>
      <c r="K13" s="84"/>
    </row>
    <row r="14" spans="2:11">
      <c r="B14" s="4"/>
      <c r="C14" s="84"/>
      <c r="D14" s="84"/>
      <c r="E14" s="84"/>
      <c r="F14" s="84"/>
      <c r="G14" s="84"/>
      <c r="H14" s="84"/>
      <c r="I14" s="84"/>
      <c r="J14" s="84"/>
      <c r="K14" s="84"/>
    </row>
    <row r="15" spans="2:11">
      <c r="C15" s="84"/>
      <c r="D15" s="84"/>
      <c r="E15" s="84"/>
      <c r="F15" s="84"/>
      <c r="G15" s="84"/>
      <c r="H15" s="84"/>
      <c r="I15" s="84"/>
      <c r="J15" s="84"/>
      <c r="K15" s="84"/>
    </row>
    <row r="16" spans="2:11">
      <c r="C16" s="84"/>
      <c r="D16" s="84"/>
      <c r="E16" s="84"/>
      <c r="F16" s="84"/>
      <c r="G16" s="84"/>
      <c r="H16" s="84"/>
      <c r="I16" s="84"/>
      <c r="J16" s="84"/>
      <c r="K16" s="84"/>
    </row>
    <row r="17" spans="3:11" ht="15" customHeight="1">
      <c r="C17" s="84" t="s">
        <v>3</v>
      </c>
      <c r="D17" s="84"/>
      <c r="E17" s="84"/>
      <c r="F17" s="84"/>
      <c r="G17" s="84"/>
      <c r="H17" s="84"/>
      <c r="I17" s="84"/>
      <c r="J17" s="84"/>
      <c r="K17" s="84"/>
    </row>
    <row r="18" spans="3:11" ht="15" customHeight="1">
      <c r="C18" s="84"/>
      <c r="D18" s="84"/>
      <c r="E18" s="84"/>
      <c r="F18" s="84"/>
      <c r="G18" s="84"/>
      <c r="H18" s="84"/>
      <c r="I18" s="84"/>
      <c r="J18" s="84"/>
      <c r="K18" s="84"/>
    </row>
    <row r="19" spans="3:11" ht="15" customHeight="1">
      <c r="C19" s="84"/>
      <c r="D19" s="84"/>
      <c r="E19" s="84"/>
      <c r="F19" s="84"/>
      <c r="G19" s="84"/>
      <c r="H19" s="84"/>
      <c r="I19" s="84"/>
      <c r="J19" s="84"/>
      <c r="K19" s="84"/>
    </row>
    <row r="20" spans="3:11" ht="15" customHeight="1">
      <c r="C20" s="84"/>
      <c r="D20" s="84"/>
      <c r="E20" s="84"/>
      <c r="F20" s="84"/>
      <c r="G20" s="84"/>
      <c r="H20" s="84"/>
      <c r="I20" s="84"/>
      <c r="J20" s="84"/>
      <c r="K20" s="84"/>
    </row>
    <row r="21" spans="3:11" ht="15" customHeight="1">
      <c r="C21" s="84"/>
      <c r="D21" s="84"/>
      <c r="E21" s="84"/>
      <c r="F21" s="84"/>
      <c r="G21" s="84"/>
      <c r="H21" s="84"/>
      <c r="I21" s="84"/>
      <c r="J21" s="84"/>
      <c r="K21" s="84"/>
    </row>
    <row r="22" spans="3:11" ht="15" customHeight="1">
      <c r="C22" s="84" t="s">
        <v>4</v>
      </c>
      <c r="D22" s="84"/>
      <c r="E22" s="84"/>
      <c r="F22" s="84"/>
      <c r="G22" s="84"/>
      <c r="H22" s="84"/>
      <c r="I22" s="84"/>
      <c r="J22" s="84"/>
      <c r="K22" s="84"/>
    </row>
    <row r="23" spans="3:11" ht="15" customHeight="1">
      <c r="C23" s="84"/>
      <c r="D23" s="84"/>
      <c r="E23" s="84"/>
      <c r="F23" s="84"/>
      <c r="G23" s="84"/>
      <c r="H23" s="84"/>
      <c r="I23" s="84"/>
      <c r="J23" s="84"/>
      <c r="K23" s="84"/>
    </row>
    <row r="24" spans="3:11" ht="15" customHeight="1">
      <c r="C24" s="84"/>
      <c r="D24" s="84"/>
      <c r="E24" s="84"/>
      <c r="F24" s="84"/>
      <c r="G24" s="84"/>
      <c r="H24" s="84"/>
      <c r="I24" s="84"/>
      <c r="J24" s="84"/>
      <c r="K24" s="84"/>
    </row>
    <row r="25" spans="3:11" ht="15" customHeight="1">
      <c r="C25" s="84"/>
      <c r="D25" s="84"/>
      <c r="E25" s="84"/>
      <c r="F25" s="84"/>
      <c r="G25" s="84"/>
      <c r="H25" s="84"/>
      <c r="I25" s="84"/>
      <c r="J25" s="84"/>
      <c r="K25" s="84"/>
    </row>
    <row r="26" spans="3:11" ht="15" customHeight="1"/>
    <row r="27" spans="3:11" ht="15" customHeight="1"/>
    <row r="28" spans="3:11" ht="15" customHeight="1"/>
    <row r="29" spans="3:11" ht="15" customHeight="1"/>
    <row r="30" spans="3:11" hidden="1"/>
    <row r="31" spans="3:11" hidden="1"/>
    <row r="32" spans="3:11" ht="15" customHeight="1"/>
    <row r="33" ht="15" customHeight="1"/>
    <row r="34" ht="15" customHeight="1"/>
    <row r="35" ht="15" customHeight="1"/>
    <row r="36" ht="15" customHeight="1"/>
    <row r="37" ht="15" customHeight="1"/>
    <row r="38" ht="15" customHeight="1"/>
  </sheetData>
  <mergeCells count="4">
    <mergeCell ref="B4:K8"/>
    <mergeCell ref="C9:K16"/>
    <mergeCell ref="C17:K21"/>
    <mergeCell ref="C22:K25"/>
  </mergeCells>
  <pageMargins left="0.7" right="0.7" top="0.75" bottom="0.75" header="0.3" footer="0.3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039"/>
  <sheetViews>
    <sheetView showGridLines="0" tabSelected="1" view="pageBreakPreview" topLeftCell="A4" zoomScale="80" zoomScaleNormal="84" zoomScaleSheetLayoutView="80" workbookViewId="0">
      <pane ySplit="4" topLeftCell="A47" activePane="bottomLeft" state="frozen"/>
      <selection activeCell="A4" sqref="A4"/>
      <selection pane="bottomLeft" activeCell="A2" sqref="A2:M5"/>
    </sheetView>
  </sheetViews>
  <sheetFormatPr baseColWidth="10" defaultColWidth="0" defaultRowHeight="43.5" customHeight="1"/>
  <cols>
    <col min="1" max="1" width="19.5703125" style="13" bestFit="1" customWidth="1"/>
    <col min="2" max="2" width="17.28515625" style="13" customWidth="1"/>
    <col min="3" max="3" width="5.5703125" style="13" customWidth="1"/>
    <col min="4" max="4" width="36.85546875" style="9" customWidth="1"/>
    <col min="5" max="5" width="64.28515625" style="9" customWidth="1"/>
    <col min="6" max="6" width="63" style="9" customWidth="1"/>
    <col min="7" max="10" width="13.5703125" style="9" customWidth="1"/>
    <col min="11" max="11" width="10.5703125" style="9" bestFit="1" customWidth="1"/>
    <col min="12" max="12" width="12.85546875" style="9" bestFit="1" customWidth="1"/>
    <col min="13" max="13" width="18" style="14" bestFit="1" customWidth="1"/>
    <col min="14" max="14" width="2.7109375" style="1" customWidth="1"/>
    <col min="15" max="15" width="11.42578125" style="8" customWidth="1"/>
    <col min="16" max="16384" width="11.42578125" style="9" hidden="1"/>
  </cols>
  <sheetData>
    <row r="1" spans="1:15" s="1" customFormat="1" ht="43.5" customHeight="1">
      <c r="A1" s="6"/>
      <c r="B1" s="6"/>
      <c r="C1" s="6"/>
    </row>
    <row r="2" spans="1:15" customFormat="1" ht="43.5" customHeight="1">
      <c r="A2" s="88" t="s">
        <v>5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90"/>
      <c r="N2" s="1"/>
    </row>
    <row r="3" spans="1:15" customFormat="1" ht="43.5" customHeight="1">
      <c r="A3" s="91"/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3"/>
      <c r="N3" s="1"/>
    </row>
    <row r="4" spans="1:15" customFormat="1" ht="19.5" customHeight="1">
      <c r="A4" s="91"/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3"/>
      <c r="N4" s="1"/>
    </row>
    <row r="5" spans="1:15" customFormat="1" ht="30.75" customHeight="1">
      <c r="A5" s="94"/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  <c r="M5" s="96"/>
      <c r="N5" s="7"/>
    </row>
    <row r="6" spans="1:15" s="1" customFormat="1" ht="19.5" customHeight="1">
      <c r="A6" s="6"/>
      <c r="B6" s="6"/>
      <c r="C6" s="6"/>
    </row>
    <row r="7" spans="1:15" ht="43.5" customHeight="1">
      <c r="A7" s="66" t="s">
        <v>6</v>
      </c>
      <c r="B7" s="66" t="s">
        <v>7</v>
      </c>
      <c r="C7" s="67" t="s">
        <v>8</v>
      </c>
      <c r="D7" s="66" t="s">
        <v>9</v>
      </c>
      <c r="E7" s="66" t="s">
        <v>10</v>
      </c>
      <c r="F7" s="66" t="s">
        <v>11</v>
      </c>
      <c r="G7" s="66" t="s">
        <v>12</v>
      </c>
      <c r="H7" s="66" t="s">
        <v>13</v>
      </c>
      <c r="I7" s="66" t="s">
        <v>14</v>
      </c>
      <c r="J7" s="66" t="s">
        <v>15</v>
      </c>
      <c r="K7" s="66" t="s">
        <v>16</v>
      </c>
      <c r="L7" s="66" t="s">
        <v>17</v>
      </c>
      <c r="M7" s="66" t="s">
        <v>18</v>
      </c>
      <c r="O7" s="9"/>
    </row>
    <row r="8" spans="1:15" ht="43.5" customHeight="1">
      <c r="A8" s="68" t="s">
        <v>19</v>
      </c>
      <c r="B8" s="68" t="s">
        <v>20</v>
      </c>
      <c r="C8" s="68" t="s">
        <v>21</v>
      </c>
      <c r="D8" s="68" t="s">
        <v>22</v>
      </c>
      <c r="E8" s="68" t="s">
        <v>23</v>
      </c>
      <c r="F8" s="68" t="s">
        <v>24</v>
      </c>
      <c r="G8" s="10">
        <v>0</v>
      </c>
      <c r="H8" s="10">
        <v>0</v>
      </c>
      <c r="I8" s="10">
        <v>0</v>
      </c>
      <c r="J8" s="10">
        <v>0</v>
      </c>
      <c r="K8" s="69">
        <f t="shared" ref="K8:K56" si="0">SUM(G8:J8)</f>
        <v>0</v>
      </c>
      <c r="L8" s="11">
        <f>K8/12</f>
        <v>0</v>
      </c>
      <c r="M8" s="10"/>
      <c r="O8" s="9"/>
    </row>
    <row r="9" spans="1:15" ht="43.5" customHeight="1">
      <c r="A9" s="68" t="s">
        <v>19</v>
      </c>
      <c r="B9" s="68" t="s">
        <v>25</v>
      </c>
      <c r="C9" s="68" t="s">
        <v>26</v>
      </c>
      <c r="D9" s="68" t="s">
        <v>27</v>
      </c>
      <c r="E9" s="68" t="s">
        <v>28</v>
      </c>
      <c r="F9" s="68" t="s">
        <v>29</v>
      </c>
      <c r="G9" s="10">
        <v>1</v>
      </c>
      <c r="H9" s="10">
        <v>1</v>
      </c>
      <c r="I9" s="10">
        <v>1</v>
      </c>
      <c r="J9" s="10">
        <v>0</v>
      </c>
      <c r="K9" s="69">
        <f t="shared" si="0"/>
        <v>3</v>
      </c>
      <c r="L9" s="11">
        <f t="shared" ref="L9:L56" si="1">K9/12</f>
        <v>0.25</v>
      </c>
      <c r="M9" s="10"/>
      <c r="O9" s="9"/>
    </row>
    <row r="10" spans="1:15" ht="43.5" customHeight="1">
      <c r="A10" s="68" t="s">
        <v>30</v>
      </c>
      <c r="B10" s="68" t="s">
        <v>20</v>
      </c>
      <c r="C10" s="68" t="s">
        <v>31</v>
      </c>
      <c r="D10" s="68" t="s">
        <v>32</v>
      </c>
      <c r="E10" s="68" t="s">
        <v>33</v>
      </c>
      <c r="F10" s="68" t="s">
        <v>34</v>
      </c>
      <c r="G10" s="10">
        <v>3</v>
      </c>
      <c r="H10" s="10">
        <v>1</v>
      </c>
      <c r="I10" s="10">
        <v>1</v>
      </c>
      <c r="J10" s="10">
        <v>0</v>
      </c>
      <c r="K10" s="69">
        <f t="shared" si="0"/>
        <v>5</v>
      </c>
      <c r="L10" s="11">
        <f t="shared" si="1"/>
        <v>0.41666666666666669</v>
      </c>
      <c r="M10" s="10"/>
      <c r="O10" s="9"/>
    </row>
    <row r="11" spans="1:15" ht="43.5" customHeight="1">
      <c r="A11" s="68" t="s">
        <v>30</v>
      </c>
      <c r="B11" s="68" t="s">
        <v>35</v>
      </c>
      <c r="C11" s="68" t="s">
        <v>36</v>
      </c>
      <c r="D11" s="68" t="s">
        <v>37</v>
      </c>
      <c r="E11" s="68" t="s">
        <v>38</v>
      </c>
      <c r="F11" s="68" t="s">
        <v>39</v>
      </c>
      <c r="G11" s="10">
        <v>2</v>
      </c>
      <c r="H11" s="10">
        <v>1</v>
      </c>
      <c r="I11" s="10">
        <v>1</v>
      </c>
      <c r="J11" s="10">
        <v>0</v>
      </c>
      <c r="K11" s="69">
        <f t="shared" ref="K11:K20" si="2">SUM(G11:J11)</f>
        <v>4</v>
      </c>
      <c r="L11" s="11">
        <f t="shared" ref="L11:L20" si="3">K11/12</f>
        <v>0.33333333333333331</v>
      </c>
      <c r="M11" s="10"/>
      <c r="O11" s="9"/>
    </row>
    <row r="12" spans="1:15" ht="43.5" customHeight="1">
      <c r="A12" s="68" t="s">
        <v>30</v>
      </c>
      <c r="B12" s="68" t="s">
        <v>35</v>
      </c>
      <c r="C12" s="68" t="s">
        <v>40</v>
      </c>
      <c r="D12" s="68" t="s">
        <v>41</v>
      </c>
      <c r="E12" s="68" t="s">
        <v>42</v>
      </c>
      <c r="F12" s="68" t="s">
        <v>43</v>
      </c>
      <c r="G12" s="10">
        <v>3</v>
      </c>
      <c r="H12" s="10">
        <v>3</v>
      </c>
      <c r="I12" s="10">
        <v>3</v>
      </c>
      <c r="J12" s="10">
        <v>0</v>
      </c>
      <c r="K12" s="69">
        <f t="shared" si="2"/>
        <v>9</v>
      </c>
      <c r="L12" s="11">
        <f t="shared" si="3"/>
        <v>0.75</v>
      </c>
      <c r="M12" s="10"/>
      <c r="O12" s="9"/>
    </row>
    <row r="13" spans="1:15" ht="43.5" customHeight="1">
      <c r="A13" s="68" t="s">
        <v>30</v>
      </c>
      <c r="B13" s="68" t="s">
        <v>35</v>
      </c>
      <c r="C13" s="68" t="s">
        <v>44</v>
      </c>
      <c r="D13" s="68" t="s">
        <v>45</v>
      </c>
      <c r="E13" s="68" t="s">
        <v>46</v>
      </c>
      <c r="F13" s="68" t="s">
        <v>47</v>
      </c>
      <c r="G13" s="10">
        <v>3</v>
      </c>
      <c r="H13" s="10">
        <v>3</v>
      </c>
      <c r="I13" s="10">
        <v>3</v>
      </c>
      <c r="J13" s="10">
        <v>0</v>
      </c>
      <c r="K13" s="69">
        <f t="shared" si="2"/>
        <v>9</v>
      </c>
      <c r="L13" s="11">
        <f t="shared" si="3"/>
        <v>0.75</v>
      </c>
      <c r="M13" s="10"/>
      <c r="O13" s="9"/>
    </row>
    <row r="14" spans="1:15" ht="43.5" customHeight="1">
      <c r="A14" s="68" t="s">
        <v>30</v>
      </c>
      <c r="B14" s="68" t="s">
        <v>35</v>
      </c>
      <c r="C14" s="68" t="s">
        <v>48</v>
      </c>
      <c r="D14" s="68" t="s">
        <v>49</v>
      </c>
      <c r="E14" s="68" t="s">
        <v>50</v>
      </c>
      <c r="F14" s="68" t="s">
        <v>51</v>
      </c>
      <c r="G14" s="10">
        <v>2</v>
      </c>
      <c r="H14" s="10">
        <v>2</v>
      </c>
      <c r="I14" s="10">
        <v>1</v>
      </c>
      <c r="J14" s="10">
        <v>0</v>
      </c>
      <c r="K14" s="69">
        <f t="shared" si="2"/>
        <v>5</v>
      </c>
      <c r="L14" s="11">
        <f t="shared" si="3"/>
        <v>0.41666666666666669</v>
      </c>
      <c r="M14" s="10"/>
      <c r="O14" s="9"/>
    </row>
    <row r="15" spans="1:15" ht="43.5" customHeight="1">
      <c r="A15" s="68" t="s">
        <v>30</v>
      </c>
      <c r="B15" s="68" t="s">
        <v>52</v>
      </c>
      <c r="C15" s="68" t="s">
        <v>53</v>
      </c>
      <c r="D15" s="68" t="s">
        <v>54</v>
      </c>
      <c r="E15" s="68" t="s">
        <v>55</v>
      </c>
      <c r="F15" s="68" t="s">
        <v>56</v>
      </c>
      <c r="G15" s="10">
        <v>1</v>
      </c>
      <c r="H15" s="10">
        <v>0</v>
      </c>
      <c r="I15" s="10">
        <v>0</v>
      </c>
      <c r="J15" s="10">
        <v>0</v>
      </c>
      <c r="K15" s="69">
        <f t="shared" ref="K15:K17" si="4">SUM(G15:J15)</f>
        <v>1</v>
      </c>
      <c r="L15" s="11">
        <f t="shared" ref="L15:L17" si="5">K15/12</f>
        <v>8.3333333333333329E-2</v>
      </c>
      <c r="M15" s="10"/>
      <c r="O15" s="9"/>
    </row>
    <row r="16" spans="1:15" ht="43.5" customHeight="1">
      <c r="A16" s="68" t="s">
        <v>30</v>
      </c>
      <c r="B16" s="68" t="s">
        <v>52</v>
      </c>
      <c r="C16" s="68" t="s">
        <v>57</v>
      </c>
      <c r="D16" s="68" t="s">
        <v>58</v>
      </c>
      <c r="E16" s="68" t="s">
        <v>59</v>
      </c>
      <c r="F16" s="68" t="s">
        <v>60</v>
      </c>
      <c r="G16" s="10">
        <v>3</v>
      </c>
      <c r="H16" s="10">
        <v>3</v>
      </c>
      <c r="I16" s="10">
        <v>3</v>
      </c>
      <c r="J16" s="10">
        <v>0</v>
      </c>
      <c r="K16" s="69">
        <f t="shared" si="4"/>
        <v>9</v>
      </c>
      <c r="L16" s="11">
        <f t="shared" si="5"/>
        <v>0.75</v>
      </c>
      <c r="M16" s="10"/>
      <c r="O16" s="9"/>
    </row>
    <row r="17" spans="1:15" ht="43.5" customHeight="1">
      <c r="A17" s="68" t="s">
        <v>30</v>
      </c>
      <c r="B17" s="68" t="s">
        <v>52</v>
      </c>
      <c r="C17" s="68" t="s">
        <v>61</v>
      </c>
      <c r="D17" s="68" t="s">
        <v>62</v>
      </c>
      <c r="E17" s="68" t="s">
        <v>63</v>
      </c>
      <c r="F17" s="68" t="s">
        <v>64</v>
      </c>
      <c r="G17" s="10">
        <v>3</v>
      </c>
      <c r="H17" s="10">
        <v>3</v>
      </c>
      <c r="I17" s="10">
        <v>3</v>
      </c>
      <c r="J17" s="10">
        <v>0</v>
      </c>
      <c r="K17" s="69">
        <f t="shared" si="4"/>
        <v>9</v>
      </c>
      <c r="L17" s="11">
        <f t="shared" si="5"/>
        <v>0.75</v>
      </c>
      <c r="M17" s="10"/>
      <c r="O17" s="9"/>
    </row>
    <row r="18" spans="1:15" ht="43.5" customHeight="1">
      <c r="A18" s="68" t="s">
        <v>30</v>
      </c>
      <c r="B18" s="68" t="s">
        <v>52</v>
      </c>
      <c r="C18" s="68" t="s">
        <v>65</v>
      </c>
      <c r="D18" s="68" t="s">
        <v>66</v>
      </c>
      <c r="E18" s="68" t="s">
        <v>67</v>
      </c>
      <c r="F18" s="68" t="s">
        <v>68</v>
      </c>
      <c r="G18" s="10">
        <v>3</v>
      </c>
      <c r="H18" s="10">
        <v>3</v>
      </c>
      <c r="I18" s="10">
        <v>3</v>
      </c>
      <c r="J18" s="10">
        <v>0</v>
      </c>
      <c r="K18" s="69">
        <f t="shared" si="2"/>
        <v>9</v>
      </c>
      <c r="L18" s="11">
        <f t="shared" si="3"/>
        <v>0.75</v>
      </c>
      <c r="M18" s="10"/>
      <c r="O18" s="9"/>
    </row>
    <row r="19" spans="1:15" ht="43.5" customHeight="1">
      <c r="A19" s="68" t="s">
        <v>30</v>
      </c>
      <c r="B19" s="68" t="s">
        <v>52</v>
      </c>
      <c r="C19" s="68" t="s">
        <v>69</v>
      </c>
      <c r="D19" s="68" t="s">
        <v>70</v>
      </c>
      <c r="E19" s="68" t="s">
        <v>71</v>
      </c>
      <c r="F19" s="68" t="s">
        <v>72</v>
      </c>
      <c r="G19" s="10">
        <v>3</v>
      </c>
      <c r="H19" s="10">
        <v>3</v>
      </c>
      <c r="I19" s="10">
        <v>3</v>
      </c>
      <c r="J19" s="10">
        <v>0</v>
      </c>
      <c r="K19" s="69">
        <f t="shared" si="2"/>
        <v>9</v>
      </c>
      <c r="L19" s="11">
        <f t="shared" si="3"/>
        <v>0.75</v>
      </c>
      <c r="M19" s="10"/>
      <c r="O19" s="9"/>
    </row>
    <row r="20" spans="1:15" ht="43.5" customHeight="1">
      <c r="A20" s="68" t="s">
        <v>30</v>
      </c>
      <c r="B20" s="68" t="s">
        <v>73</v>
      </c>
      <c r="C20" s="68" t="s">
        <v>74</v>
      </c>
      <c r="D20" s="68" t="s">
        <v>75</v>
      </c>
      <c r="E20" s="68" t="s">
        <v>76</v>
      </c>
      <c r="F20" s="68" t="s">
        <v>77</v>
      </c>
      <c r="G20" s="10">
        <v>3</v>
      </c>
      <c r="H20" s="10">
        <v>3</v>
      </c>
      <c r="I20" s="10">
        <v>3</v>
      </c>
      <c r="J20" s="10">
        <v>0</v>
      </c>
      <c r="K20" s="69">
        <f t="shared" si="2"/>
        <v>9</v>
      </c>
      <c r="L20" s="11">
        <f t="shared" si="3"/>
        <v>0.75</v>
      </c>
      <c r="M20" s="10"/>
      <c r="O20" s="9"/>
    </row>
    <row r="21" spans="1:15" ht="43.5" customHeight="1">
      <c r="A21" s="68" t="s">
        <v>30</v>
      </c>
      <c r="B21" s="68" t="s">
        <v>73</v>
      </c>
      <c r="C21" s="68" t="s">
        <v>78</v>
      </c>
      <c r="D21" s="68" t="s">
        <v>79</v>
      </c>
      <c r="E21" s="68" t="s">
        <v>80</v>
      </c>
      <c r="F21" s="68" t="s">
        <v>81</v>
      </c>
      <c r="G21" s="10">
        <v>3</v>
      </c>
      <c r="H21" s="10">
        <v>3</v>
      </c>
      <c r="I21" s="10">
        <v>3</v>
      </c>
      <c r="J21" s="10">
        <v>0</v>
      </c>
      <c r="K21" s="69">
        <f t="shared" si="0"/>
        <v>9</v>
      </c>
      <c r="L21" s="11">
        <f t="shared" si="1"/>
        <v>0.75</v>
      </c>
      <c r="M21" s="10"/>
      <c r="O21" s="9"/>
    </row>
    <row r="22" spans="1:15" ht="43.5" customHeight="1">
      <c r="A22" s="68" t="s">
        <v>30</v>
      </c>
      <c r="B22" s="68" t="s">
        <v>73</v>
      </c>
      <c r="C22" s="68" t="s">
        <v>82</v>
      </c>
      <c r="D22" s="68" t="s">
        <v>83</v>
      </c>
      <c r="E22" s="68" t="s">
        <v>84</v>
      </c>
      <c r="F22" s="68" t="s">
        <v>85</v>
      </c>
      <c r="G22" s="10">
        <v>3</v>
      </c>
      <c r="H22" s="10">
        <v>3</v>
      </c>
      <c r="I22" s="10">
        <v>3</v>
      </c>
      <c r="J22" s="10">
        <v>0</v>
      </c>
      <c r="K22" s="69">
        <f t="shared" si="0"/>
        <v>9</v>
      </c>
      <c r="L22" s="11">
        <f t="shared" si="1"/>
        <v>0.75</v>
      </c>
      <c r="M22" s="10"/>
      <c r="O22" s="9"/>
    </row>
    <row r="23" spans="1:15" ht="43.5" customHeight="1">
      <c r="A23" s="68" t="s">
        <v>30</v>
      </c>
      <c r="B23" s="68" t="s">
        <v>86</v>
      </c>
      <c r="C23" s="68" t="s">
        <v>87</v>
      </c>
      <c r="D23" s="68" t="s">
        <v>88</v>
      </c>
      <c r="E23" s="68" t="s">
        <v>89</v>
      </c>
      <c r="F23" s="68" t="s">
        <v>90</v>
      </c>
      <c r="G23" s="10">
        <v>3</v>
      </c>
      <c r="H23" s="10">
        <v>3</v>
      </c>
      <c r="I23" s="10">
        <v>3</v>
      </c>
      <c r="J23" s="10">
        <v>2</v>
      </c>
      <c r="K23" s="69">
        <f t="shared" si="0"/>
        <v>11</v>
      </c>
      <c r="L23" s="11">
        <f t="shared" si="1"/>
        <v>0.91666666666666663</v>
      </c>
      <c r="M23" s="10"/>
      <c r="O23" s="9"/>
    </row>
    <row r="24" spans="1:15" ht="43.5" customHeight="1">
      <c r="A24" s="68" t="s">
        <v>30</v>
      </c>
      <c r="B24" s="68" t="s">
        <v>91</v>
      </c>
      <c r="C24" s="68" t="s">
        <v>92</v>
      </c>
      <c r="D24" s="68" t="s">
        <v>93</v>
      </c>
      <c r="E24" s="68" t="s">
        <v>94</v>
      </c>
      <c r="F24" s="68" t="s">
        <v>95</v>
      </c>
      <c r="G24" s="10">
        <v>2</v>
      </c>
      <c r="H24" s="10">
        <v>2</v>
      </c>
      <c r="I24" s="10">
        <v>2</v>
      </c>
      <c r="J24" s="10">
        <v>0</v>
      </c>
      <c r="K24" s="69">
        <f t="shared" si="0"/>
        <v>6</v>
      </c>
      <c r="L24" s="11">
        <f t="shared" si="1"/>
        <v>0.5</v>
      </c>
      <c r="M24" s="10"/>
      <c r="O24" s="9"/>
    </row>
    <row r="25" spans="1:15" ht="43.5" customHeight="1">
      <c r="A25" s="68" t="s">
        <v>30</v>
      </c>
      <c r="B25" s="68" t="s">
        <v>91</v>
      </c>
      <c r="C25" s="68" t="s">
        <v>96</v>
      </c>
      <c r="D25" s="68" t="s">
        <v>97</v>
      </c>
      <c r="E25" s="68" t="s">
        <v>98</v>
      </c>
      <c r="F25" s="68" t="s">
        <v>99</v>
      </c>
      <c r="G25" s="10">
        <v>2</v>
      </c>
      <c r="H25" s="10">
        <v>2</v>
      </c>
      <c r="I25" s="10">
        <v>2</v>
      </c>
      <c r="J25" s="10">
        <v>1</v>
      </c>
      <c r="K25" s="69">
        <f t="shared" si="0"/>
        <v>7</v>
      </c>
      <c r="L25" s="11">
        <f t="shared" si="1"/>
        <v>0.58333333333333337</v>
      </c>
      <c r="M25" s="10"/>
      <c r="O25" s="9"/>
    </row>
    <row r="26" spans="1:15" ht="43.5" customHeight="1">
      <c r="A26" s="68" t="s">
        <v>30</v>
      </c>
      <c r="B26" s="68" t="s">
        <v>100</v>
      </c>
      <c r="C26" s="68" t="s">
        <v>101</v>
      </c>
      <c r="D26" s="68" t="s">
        <v>102</v>
      </c>
      <c r="E26" s="68" t="s">
        <v>103</v>
      </c>
      <c r="F26" s="68" t="s">
        <v>104</v>
      </c>
      <c r="G26" s="10">
        <v>2</v>
      </c>
      <c r="H26" s="10">
        <v>2</v>
      </c>
      <c r="I26" s="10">
        <v>1</v>
      </c>
      <c r="J26" s="10">
        <v>1</v>
      </c>
      <c r="K26" s="69">
        <f t="shared" si="0"/>
        <v>6</v>
      </c>
      <c r="L26" s="11">
        <f t="shared" si="1"/>
        <v>0.5</v>
      </c>
      <c r="M26" s="10"/>
      <c r="O26" s="9"/>
    </row>
    <row r="27" spans="1:15" ht="43.5" customHeight="1">
      <c r="A27" s="68" t="s">
        <v>30</v>
      </c>
      <c r="B27" s="68" t="s">
        <v>105</v>
      </c>
      <c r="C27" s="68" t="s">
        <v>106</v>
      </c>
      <c r="D27" s="68" t="s">
        <v>107</v>
      </c>
      <c r="E27" s="68" t="s">
        <v>108</v>
      </c>
      <c r="F27" s="68" t="s">
        <v>109</v>
      </c>
      <c r="G27" s="10">
        <v>1</v>
      </c>
      <c r="H27" s="10">
        <v>1</v>
      </c>
      <c r="I27" s="10">
        <v>1</v>
      </c>
      <c r="J27" s="10">
        <v>0</v>
      </c>
      <c r="K27" s="69">
        <f t="shared" si="0"/>
        <v>3</v>
      </c>
      <c r="L27" s="11">
        <f t="shared" si="1"/>
        <v>0.25</v>
      </c>
      <c r="M27" s="10"/>
      <c r="O27" s="9"/>
    </row>
    <row r="28" spans="1:15" ht="43.5" customHeight="1">
      <c r="A28" s="68" t="s">
        <v>30</v>
      </c>
      <c r="B28" s="68" t="s">
        <v>105</v>
      </c>
      <c r="C28" s="68" t="s">
        <v>110</v>
      </c>
      <c r="D28" s="68" t="s">
        <v>111</v>
      </c>
      <c r="E28" s="68" t="s">
        <v>112</v>
      </c>
      <c r="F28" s="68" t="s">
        <v>113</v>
      </c>
      <c r="G28" s="10">
        <v>1</v>
      </c>
      <c r="H28" s="10">
        <v>1</v>
      </c>
      <c r="I28" s="10">
        <v>1</v>
      </c>
      <c r="J28" s="10">
        <v>0</v>
      </c>
      <c r="K28" s="69">
        <f t="shared" si="0"/>
        <v>3</v>
      </c>
      <c r="L28" s="11">
        <f t="shared" si="1"/>
        <v>0.25</v>
      </c>
      <c r="M28" s="10"/>
      <c r="O28" s="9"/>
    </row>
    <row r="29" spans="1:15" ht="43.5" customHeight="1">
      <c r="A29" s="68" t="s">
        <v>30</v>
      </c>
      <c r="B29" s="68" t="s">
        <v>105</v>
      </c>
      <c r="C29" s="68" t="s">
        <v>114</v>
      </c>
      <c r="D29" s="68" t="s">
        <v>115</v>
      </c>
      <c r="E29" s="68" t="s">
        <v>116</v>
      </c>
      <c r="F29" s="68" t="s">
        <v>117</v>
      </c>
      <c r="G29" s="10">
        <v>1</v>
      </c>
      <c r="H29" s="10">
        <v>1</v>
      </c>
      <c r="I29" s="10">
        <v>1</v>
      </c>
      <c r="J29" s="10">
        <v>0</v>
      </c>
      <c r="K29" s="69">
        <f t="shared" si="0"/>
        <v>3</v>
      </c>
      <c r="L29" s="11">
        <f t="shared" si="1"/>
        <v>0.25</v>
      </c>
      <c r="M29" s="10"/>
      <c r="O29" s="9"/>
    </row>
    <row r="30" spans="1:15" ht="43.5" customHeight="1">
      <c r="A30" s="68" t="s">
        <v>30</v>
      </c>
      <c r="B30" s="68" t="s">
        <v>105</v>
      </c>
      <c r="C30" s="68" t="s">
        <v>118</v>
      </c>
      <c r="D30" s="68" t="s">
        <v>119</v>
      </c>
      <c r="E30" s="68" t="s">
        <v>120</v>
      </c>
      <c r="F30" s="68" t="s">
        <v>121</v>
      </c>
      <c r="G30" s="10">
        <v>1</v>
      </c>
      <c r="H30" s="10">
        <v>1</v>
      </c>
      <c r="I30" s="10">
        <v>1</v>
      </c>
      <c r="J30" s="10">
        <v>0</v>
      </c>
      <c r="K30" s="69">
        <f t="shared" si="0"/>
        <v>3</v>
      </c>
      <c r="L30" s="11">
        <f t="shared" si="1"/>
        <v>0.25</v>
      </c>
      <c r="M30" s="10"/>
      <c r="O30" s="9"/>
    </row>
    <row r="31" spans="1:15" ht="43.5" customHeight="1">
      <c r="A31" s="68" t="s">
        <v>30</v>
      </c>
      <c r="B31" s="68" t="s">
        <v>105</v>
      </c>
      <c r="C31" s="68" t="s">
        <v>122</v>
      </c>
      <c r="D31" s="68" t="s">
        <v>123</v>
      </c>
      <c r="E31" s="68" t="s">
        <v>124</v>
      </c>
      <c r="F31" s="68" t="s">
        <v>125</v>
      </c>
      <c r="G31" s="10">
        <v>1</v>
      </c>
      <c r="H31" s="10">
        <v>1</v>
      </c>
      <c r="I31" s="10">
        <v>1</v>
      </c>
      <c r="J31" s="10">
        <v>0</v>
      </c>
      <c r="K31" s="69">
        <f t="shared" si="0"/>
        <v>3</v>
      </c>
      <c r="L31" s="11">
        <f t="shared" si="1"/>
        <v>0.25</v>
      </c>
      <c r="M31" s="10"/>
      <c r="O31" s="9"/>
    </row>
    <row r="32" spans="1:15" ht="43.5" customHeight="1">
      <c r="A32" s="68" t="s">
        <v>30</v>
      </c>
      <c r="B32" s="68" t="s">
        <v>126</v>
      </c>
      <c r="C32" s="68" t="s">
        <v>127</v>
      </c>
      <c r="D32" s="68" t="s">
        <v>128</v>
      </c>
      <c r="E32" s="68" t="s">
        <v>129</v>
      </c>
      <c r="F32" s="68" t="s">
        <v>130</v>
      </c>
      <c r="G32" s="10">
        <v>3</v>
      </c>
      <c r="H32" s="10">
        <v>3</v>
      </c>
      <c r="I32" s="10">
        <v>3</v>
      </c>
      <c r="J32" s="10">
        <v>1</v>
      </c>
      <c r="K32" s="69">
        <f t="shared" si="0"/>
        <v>10</v>
      </c>
      <c r="L32" s="11">
        <f t="shared" si="1"/>
        <v>0.83333333333333337</v>
      </c>
      <c r="M32" s="10"/>
      <c r="O32" s="9"/>
    </row>
    <row r="33" spans="1:15" ht="43.5" customHeight="1">
      <c r="A33" s="68" t="s">
        <v>30</v>
      </c>
      <c r="B33" s="68" t="s">
        <v>25</v>
      </c>
      <c r="C33" s="68" t="s">
        <v>26</v>
      </c>
      <c r="D33" s="68" t="s">
        <v>131</v>
      </c>
      <c r="E33" s="68" t="s">
        <v>132</v>
      </c>
      <c r="F33" s="68" t="s">
        <v>133</v>
      </c>
      <c r="G33" s="10">
        <v>2</v>
      </c>
      <c r="H33" s="10">
        <v>1</v>
      </c>
      <c r="I33" s="10">
        <v>1</v>
      </c>
      <c r="J33" s="10">
        <v>0</v>
      </c>
      <c r="K33" s="69">
        <f t="shared" si="0"/>
        <v>4</v>
      </c>
      <c r="L33" s="11">
        <f t="shared" si="1"/>
        <v>0.33333333333333331</v>
      </c>
      <c r="M33" s="10"/>
      <c r="O33" s="9"/>
    </row>
    <row r="34" spans="1:15" ht="43.5" customHeight="1">
      <c r="A34" s="68" t="s">
        <v>134</v>
      </c>
      <c r="B34" s="68" t="s">
        <v>20</v>
      </c>
      <c r="C34" s="68" t="s">
        <v>135</v>
      </c>
      <c r="D34" s="68" t="s">
        <v>136</v>
      </c>
      <c r="E34" s="68" t="s">
        <v>137</v>
      </c>
      <c r="F34" s="68" t="s">
        <v>138</v>
      </c>
      <c r="G34" s="10">
        <v>2</v>
      </c>
      <c r="H34" s="10">
        <v>2</v>
      </c>
      <c r="I34" s="10">
        <v>2</v>
      </c>
      <c r="J34" s="10">
        <v>1</v>
      </c>
      <c r="K34" s="69">
        <f t="shared" si="0"/>
        <v>7</v>
      </c>
      <c r="L34" s="11">
        <f t="shared" si="1"/>
        <v>0.58333333333333337</v>
      </c>
      <c r="M34" s="10"/>
      <c r="O34" s="9"/>
    </row>
    <row r="35" spans="1:15" ht="43.5" customHeight="1">
      <c r="A35" s="68" t="s">
        <v>134</v>
      </c>
      <c r="B35" s="68" t="s">
        <v>20</v>
      </c>
      <c r="C35" s="68" t="s">
        <v>139</v>
      </c>
      <c r="D35" s="68" t="s">
        <v>140</v>
      </c>
      <c r="E35" s="68" t="s">
        <v>141</v>
      </c>
      <c r="F35" s="68" t="s">
        <v>142</v>
      </c>
      <c r="G35" s="10">
        <v>3</v>
      </c>
      <c r="H35" s="10">
        <v>3</v>
      </c>
      <c r="I35" s="10">
        <v>3</v>
      </c>
      <c r="J35" s="10">
        <v>0</v>
      </c>
      <c r="K35" s="69">
        <f t="shared" si="0"/>
        <v>9</v>
      </c>
      <c r="L35" s="11">
        <f t="shared" si="1"/>
        <v>0.75</v>
      </c>
      <c r="M35" s="10"/>
      <c r="O35" s="9"/>
    </row>
    <row r="36" spans="1:15" ht="43.5" customHeight="1">
      <c r="A36" s="68" t="s">
        <v>134</v>
      </c>
      <c r="B36" s="68" t="s">
        <v>86</v>
      </c>
      <c r="C36" s="68" t="s">
        <v>143</v>
      </c>
      <c r="D36" s="68" t="s">
        <v>144</v>
      </c>
      <c r="E36" s="68" t="s">
        <v>145</v>
      </c>
      <c r="F36" s="68" t="s">
        <v>146</v>
      </c>
      <c r="G36" s="10">
        <v>2</v>
      </c>
      <c r="H36" s="10">
        <v>2</v>
      </c>
      <c r="I36" s="10">
        <v>2</v>
      </c>
      <c r="J36" s="10">
        <v>1</v>
      </c>
      <c r="K36" s="69">
        <f t="shared" si="0"/>
        <v>7</v>
      </c>
      <c r="L36" s="11">
        <f t="shared" si="1"/>
        <v>0.58333333333333337</v>
      </c>
      <c r="M36" s="10"/>
      <c r="O36" s="9"/>
    </row>
    <row r="37" spans="1:15" ht="43.5" customHeight="1">
      <c r="A37" s="68" t="s">
        <v>134</v>
      </c>
      <c r="B37" s="68" t="s">
        <v>91</v>
      </c>
      <c r="C37" s="68" t="s">
        <v>147</v>
      </c>
      <c r="D37" s="68" t="s">
        <v>148</v>
      </c>
      <c r="E37" s="68" t="s">
        <v>149</v>
      </c>
      <c r="F37" s="68" t="s">
        <v>150</v>
      </c>
      <c r="G37" s="10">
        <v>3</v>
      </c>
      <c r="H37" s="10">
        <v>3</v>
      </c>
      <c r="I37" s="10">
        <v>3</v>
      </c>
      <c r="J37" s="10">
        <v>1</v>
      </c>
      <c r="K37" s="69">
        <f t="shared" si="0"/>
        <v>10</v>
      </c>
      <c r="L37" s="11">
        <f t="shared" si="1"/>
        <v>0.83333333333333337</v>
      </c>
      <c r="M37" s="10"/>
      <c r="O37" s="9"/>
    </row>
    <row r="38" spans="1:15" ht="43.5" customHeight="1">
      <c r="A38" s="68" t="s">
        <v>134</v>
      </c>
      <c r="B38" s="68" t="s">
        <v>91</v>
      </c>
      <c r="C38" s="68" t="s">
        <v>151</v>
      </c>
      <c r="D38" s="68" t="s">
        <v>152</v>
      </c>
      <c r="E38" s="68" t="s">
        <v>153</v>
      </c>
      <c r="F38" s="68" t="s">
        <v>154</v>
      </c>
      <c r="G38" s="10">
        <v>3</v>
      </c>
      <c r="H38" s="10">
        <v>2</v>
      </c>
      <c r="I38" s="10">
        <v>1</v>
      </c>
      <c r="J38" s="10">
        <v>1</v>
      </c>
      <c r="K38" s="69">
        <f t="shared" si="0"/>
        <v>7</v>
      </c>
      <c r="L38" s="11">
        <f t="shared" si="1"/>
        <v>0.58333333333333337</v>
      </c>
      <c r="M38" s="10"/>
      <c r="O38" s="9"/>
    </row>
    <row r="39" spans="1:15" ht="43.5" customHeight="1">
      <c r="A39" s="68" t="s">
        <v>134</v>
      </c>
      <c r="B39" s="68" t="s">
        <v>91</v>
      </c>
      <c r="C39" s="68" t="s">
        <v>155</v>
      </c>
      <c r="D39" s="68" t="s">
        <v>156</v>
      </c>
      <c r="E39" s="68" t="s">
        <v>157</v>
      </c>
      <c r="F39" s="68" t="s">
        <v>158</v>
      </c>
      <c r="G39" s="10">
        <v>2</v>
      </c>
      <c r="H39" s="10">
        <v>2</v>
      </c>
      <c r="I39" s="10">
        <v>1</v>
      </c>
      <c r="J39" s="10">
        <v>1</v>
      </c>
      <c r="K39" s="69">
        <f t="shared" si="0"/>
        <v>6</v>
      </c>
      <c r="L39" s="11">
        <f t="shared" si="1"/>
        <v>0.5</v>
      </c>
      <c r="M39" s="10"/>
      <c r="O39" s="9"/>
    </row>
    <row r="40" spans="1:15" ht="43.5" customHeight="1">
      <c r="A40" s="68" t="s">
        <v>134</v>
      </c>
      <c r="B40" s="68" t="s">
        <v>100</v>
      </c>
      <c r="C40" s="68" t="s">
        <v>159</v>
      </c>
      <c r="D40" s="68" t="s">
        <v>160</v>
      </c>
      <c r="E40" s="68" t="s">
        <v>161</v>
      </c>
      <c r="F40" s="68" t="s">
        <v>162</v>
      </c>
      <c r="G40" s="10">
        <v>2</v>
      </c>
      <c r="H40" s="10">
        <v>2</v>
      </c>
      <c r="I40" s="10">
        <v>2</v>
      </c>
      <c r="J40" s="10">
        <v>2</v>
      </c>
      <c r="K40" s="69">
        <f t="shared" si="0"/>
        <v>8</v>
      </c>
      <c r="L40" s="11">
        <f t="shared" si="1"/>
        <v>0.66666666666666663</v>
      </c>
      <c r="M40" s="10"/>
      <c r="O40" s="9"/>
    </row>
    <row r="41" spans="1:15" ht="43.5" customHeight="1">
      <c r="A41" s="68" t="s">
        <v>134</v>
      </c>
      <c r="B41" s="68" t="s">
        <v>105</v>
      </c>
      <c r="C41" s="68" t="s">
        <v>163</v>
      </c>
      <c r="D41" s="68" t="s">
        <v>164</v>
      </c>
      <c r="E41" s="68" t="s">
        <v>165</v>
      </c>
      <c r="F41" s="68" t="s">
        <v>166</v>
      </c>
      <c r="G41" s="10">
        <v>1</v>
      </c>
      <c r="H41" s="10">
        <v>1</v>
      </c>
      <c r="I41" s="10">
        <v>1</v>
      </c>
      <c r="J41" s="10">
        <v>0</v>
      </c>
      <c r="K41" s="69">
        <f t="shared" si="0"/>
        <v>3</v>
      </c>
      <c r="L41" s="11">
        <f t="shared" si="1"/>
        <v>0.25</v>
      </c>
      <c r="M41" s="10"/>
      <c r="O41" s="9"/>
    </row>
    <row r="42" spans="1:15" ht="43.5" customHeight="1">
      <c r="A42" s="68" t="s">
        <v>134</v>
      </c>
      <c r="B42" s="68" t="s">
        <v>126</v>
      </c>
      <c r="C42" s="68" t="s">
        <v>167</v>
      </c>
      <c r="D42" s="68" t="s">
        <v>168</v>
      </c>
      <c r="E42" s="68" t="s">
        <v>169</v>
      </c>
      <c r="F42" s="68" t="s">
        <v>170</v>
      </c>
      <c r="G42" s="10">
        <v>3</v>
      </c>
      <c r="H42" s="10">
        <v>3</v>
      </c>
      <c r="I42" s="10">
        <v>3</v>
      </c>
      <c r="J42" s="10">
        <v>1</v>
      </c>
      <c r="K42" s="69">
        <f t="shared" si="0"/>
        <v>10</v>
      </c>
      <c r="L42" s="11">
        <f t="shared" si="1"/>
        <v>0.83333333333333337</v>
      </c>
      <c r="M42" s="10"/>
      <c r="O42" s="9"/>
    </row>
    <row r="43" spans="1:15" ht="43.5" customHeight="1">
      <c r="A43" s="68" t="s">
        <v>134</v>
      </c>
      <c r="B43" s="68" t="s">
        <v>25</v>
      </c>
      <c r="C43" s="68" t="s">
        <v>171</v>
      </c>
      <c r="D43" s="68" t="s">
        <v>172</v>
      </c>
      <c r="E43" s="68" t="s">
        <v>173</v>
      </c>
      <c r="F43" s="68" t="s">
        <v>174</v>
      </c>
      <c r="G43" s="10">
        <v>2</v>
      </c>
      <c r="H43" s="10">
        <v>2</v>
      </c>
      <c r="I43" s="10">
        <v>2</v>
      </c>
      <c r="J43" s="10">
        <v>0</v>
      </c>
      <c r="K43" s="69">
        <f t="shared" si="0"/>
        <v>6</v>
      </c>
      <c r="L43" s="11">
        <f t="shared" si="1"/>
        <v>0.5</v>
      </c>
      <c r="M43" s="10"/>
      <c r="O43" s="9"/>
    </row>
    <row r="44" spans="1:15" ht="43.5" customHeight="1">
      <c r="A44" s="68" t="s">
        <v>175</v>
      </c>
      <c r="B44" s="68" t="s">
        <v>20</v>
      </c>
      <c r="C44" s="68" t="s">
        <v>176</v>
      </c>
      <c r="D44" s="68" t="s">
        <v>177</v>
      </c>
      <c r="E44" s="68" t="s">
        <v>178</v>
      </c>
      <c r="F44" s="68" t="s">
        <v>179</v>
      </c>
      <c r="G44" s="10">
        <v>2</v>
      </c>
      <c r="H44" s="10">
        <v>2</v>
      </c>
      <c r="I44" s="10">
        <v>1</v>
      </c>
      <c r="J44" s="10">
        <v>0</v>
      </c>
      <c r="K44" s="69">
        <f t="shared" si="0"/>
        <v>5</v>
      </c>
      <c r="L44" s="11">
        <f t="shared" si="1"/>
        <v>0.41666666666666669</v>
      </c>
      <c r="M44" s="10"/>
      <c r="O44" s="9"/>
    </row>
    <row r="45" spans="1:15" ht="43.5" customHeight="1">
      <c r="A45" s="68" t="s">
        <v>175</v>
      </c>
      <c r="B45" s="68" t="s">
        <v>20</v>
      </c>
      <c r="C45" s="68" t="s">
        <v>180</v>
      </c>
      <c r="D45" s="68" t="s">
        <v>181</v>
      </c>
      <c r="E45" s="68" t="s">
        <v>182</v>
      </c>
      <c r="F45" s="68" t="s">
        <v>183</v>
      </c>
      <c r="G45" s="10">
        <v>2</v>
      </c>
      <c r="H45" s="10">
        <v>2</v>
      </c>
      <c r="I45" s="10">
        <v>2</v>
      </c>
      <c r="J45" s="10">
        <v>1</v>
      </c>
      <c r="K45" s="69">
        <f t="shared" si="0"/>
        <v>7</v>
      </c>
      <c r="L45" s="11">
        <f t="shared" si="1"/>
        <v>0.58333333333333337</v>
      </c>
      <c r="M45" s="10"/>
      <c r="O45" s="9"/>
    </row>
    <row r="46" spans="1:15" ht="43.5" customHeight="1">
      <c r="A46" s="68" t="s">
        <v>175</v>
      </c>
      <c r="B46" s="68" t="s">
        <v>35</v>
      </c>
      <c r="C46" s="68" t="s">
        <v>184</v>
      </c>
      <c r="D46" s="68" t="s">
        <v>185</v>
      </c>
      <c r="E46" s="68" t="s">
        <v>186</v>
      </c>
      <c r="F46" s="68" t="s">
        <v>187</v>
      </c>
      <c r="G46" s="10">
        <v>3</v>
      </c>
      <c r="H46" s="10">
        <v>3</v>
      </c>
      <c r="I46" s="10">
        <v>3</v>
      </c>
      <c r="J46" s="10">
        <v>2</v>
      </c>
      <c r="K46" s="69">
        <f t="shared" si="0"/>
        <v>11</v>
      </c>
      <c r="L46" s="11">
        <f t="shared" si="1"/>
        <v>0.91666666666666663</v>
      </c>
      <c r="M46" s="10"/>
      <c r="O46" s="9"/>
    </row>
    <row r="47" spans="1:15" ht="43.5" customHeight="1">
      <c r="A47" s="68" t="s">
        <v>175</v>
      </c>
      <c r="B47" s="68" t="s">
        <v>35</v>
      </c>
      <c r="C47" s="68" t="s">
        <v>188</v>
      </c>
      <c r="D47" s="68" t="s">
        <v>189</v>
      </c>
      <c r="E47" s="68" t="s">
        <v>190</v>
      </c>
      <c r="F47" s="68" t="s">
        <v>191</v>
      </c>
      <c r="G47" s="10">
        <v>2</v>
      </c>
      <c r="H47" s="10">
        <v>2</v>
      </c>
      <c r="I47" s="10">
        <v>1</v>
      </c>
      <c r="J47" s="10">
        <v>0</v>
      </c>
      <c r="K47" s="69">
        <f t="shared" si="0"/>
        <v>5</v>
      </c>
      <c r="L47" s="11">
        <f t="shared" si="1"/>
        <v>0.41666666666666669</v>
      </c>
      <c r="M47" s="10"/>
      <c r="O47" s="9"/>
    </row>
    <row r="48" spans="1:15" ht="43.5" customHeight="1">
      <c r="A48" s="68" t="s">
        <v>175</v>
      </c>
      <c r="B48" s="68" t="s">
        <v>52</v>
      </c>
      <c r="C48" s="68" t="s">
        <v>192</v>
      </c>
      <c r="D48" s="68" t="s">
        <v>193</v>
      </c>
      <c r="E48" s="68" t="s">
        <v>194</v>
      </c>
      <c r="F48" s="68" t="s">
        <v>195</v>
      </c>
      <c r="G48" s="10">
        <v>2</v>
      </c>
      <c r="H48" s="10">
        <v>2</v>
      </c>
      <c r="I48" s="10">
        <v>1</v>
      </c>
      <c r="J48" s="10">
        <v>0</v>
      </c>
      <c r="K48" s="69">
        <f t="shared" si="0"/>
        <v>5</v>
      </c>
      <c r="L48" s="11">
        <f t="shared" si="1"/>
        <v>0.41666666666666669</v>
      </c>
      <c r="M48" s="10"/>
      <c r="O48" s="9"/>
    </row>
    <row r="49" spans="1:15" ht="43.5" customHeight="1">
      <c r="A49" s="68" t="s">
        <v>175</v>
      </c>
      <c r="B49" s="68" t="s">
        <v>73</v>
      </c>
      <c r="C49" s="68" t="s">
        <v>196</v>
      </c>
      <c r="D49" s="68" t="s">
        <v>197</v>
      </c>
      <c r="E49" s="68" t="s">
        <v>198</v>
      </c>
      <c r="F49" s="68" t="s">
        <v>199</v>
      </c>
      <c r="G49" s="10">
        <v>2</v>
      </c>
      <c r="H49" s="10">
        <v>2</v>
      </c>
      <c r="I49" s="10">
        <v>1</v>
      </c>
      <c r="J49" s="10">
        <v>0</v>
      </c>
      <c r="K49" s="69">
        <f t="shared" si="0"/>
        <v>5</v>
      </c>
      <c r="L49" s="11">
        <f t="shared" si="1"/>
        <v>0.41666666666666669</v>
      </c>
      <c r="M49" s="10"/>
      <c r="O49" s="9"/>
    </row>
    <row r="50" spans="1:15" ht="43.5" customHeight="1">
      <c r="A50" s="68" t="s">
        <v>175</v>
      </c>
      <c r="B50" s="68" t="s">
        <v>86</v>
      </c>
      <c r="C50" s="68" t="s">
        <v>200</v>
      </c>
      <c r="D50" s="68" t="s">
        <v>201</v>
      </c>
      <c r="E50" s="68" t="s">
        <v>202</v>
      </c>
      <c r="F50" s="68" t="s">
        <v>203</v>
      </c>
      <c r="G50" s="10">
        <v>2</v>
      </c>
      <c r="H50" s="10">
        <v>2</v>
      </c>
      <c r="I50" s="10">
        <v>1</v>
      </c>
      <c r="J50" s="10">
        <v>0</v>
      </c>
      <c r="K50" s="69">
        <f t="shared" si="0"/>
        <v>5</v>
      </c>
      <c r="L50" s="11">
        <f t="shared" si="1"/>
        <v>0.41666666666666669</v>
      </c>
      <c r="M50" s="10"/>
      <c r="O50" s="9"/>
    </row>
    <row r="51" spans="1:15" ht="43.5" customHeight="1">
      <c r="A51" s="68" t="s">
        <v>175</v>
      </c>
      <c r="B51" s="68" t="s">
        <v>91</v>
      </c>
      <c r="C51" s="68" t="s">
        <v>204</v>
      </c>
      <c r="D51" s="68" t="s">
        <v>205</v>
      </c>
      <c r="E51" s="68" t="s">
        <v>206</v>
      </c>
      <c r="F51" s="68" t="s">
        <v>207</v>
      </c>
      <c r="G51" s="10">
        <v>2</v>
      </c>
      <c r="H51" s="10">
        <v>2</v>
      </c>
      <c r="I51" s="10">
        <v>1</v>
      </c>
      <c r="J51" s="10">
        <v>0</v>
      </c>
      <c r="K51" s="69">
        <f t="shared" si="0"/>
        <v>5</v>
      </c>
      <c r="L51" s="11">
        <f t="shared" si="1"/>
        <v>0.41666666666666669</v>
      </c>
      <c r="M51" s="10"/>
      <c r="O51" s="9"/>
    </row>
    <row r="52" spans="1:15" ht="43.5" customHeight="1">
      <c r="A52" s="68" t="s">
        <v>175</v>
      </c>
      <c r="B52" s="68" t="s">
        <v>100</v>
      </c>
      <c r="C52" s="68" t="s">
        <v>208</v>
      </c>
      <c r="D52" s="68" t="s">
        <v>209</v>
      </c>
      <c r="E52" s="68" t="s">
        <v>210</v>
      </c>
      <c r="F52" s="68" t="s">
        <v>211</v>
      </c>
      <c r="G52" s="10">
        <v>2</v>
      </c>
      <c r="H52" s="10">
        <v>2</v>
      </c>
      <c r="I52" s="10">
        <v>1</v>
      </c>
      <c r="J52" s="10">
        <v>0</v>
      </c>
      <c r="K52" s="69">
        <f t="shared" si="0"/>
        <v>5</v>
      </c>
      <c r="L52" s="11">
        <f t="shared" si="1"/>
        <v>0.41666666666666669</v>
      </c>
      <c r="M52" s="10"/>
      <c r="O52" s="9"/>
    </row>
    <row r="53" spans="1:15" ht="43.5" customHeight="1">
      <c r="A53" s="68" t="s">
        <v>175</v>
      </c>
      <c r="B53" s="68" t="s">
        <v>105</v>
      </c>
      <c r="C53" s="68" t="s">
        <v>212</v>
      </c>
      <c r="D53" s="68" t="s">
        <v>213</v>
      </c>
      <c r="E53" s="68" t="s">
        <v>214</v>
      </c>
      <c r="F53" s="68" t="s">
        <v>215</v>
      </c>
      <c r="G53" s="10">
        <v>2</v>
      </c>
      <c r="H53" s="10">
        <v>2</v>
      </c>
      <c r="I53" s="10">
        <v>1</v>
      </c>
      <c r="J53" s="10">
        <v>0</v>
      </c>
      <c r="K53" s="69">
        <f t="shared" si="0"/>
        <v>5</v>
      </c>
      <c r="L53" s="11">
        <f t="shared" si="1"/>
        <v>0.41666666666666669</v>
      </c>
      <c r="M53" s="10"/>
      <c r="O53" s="9"/>
    </row>
    <row r="54" spans="1:15" ht="43.5" customHeight="1">
      <c r="A54" s="68" t="s">
        <v>175</v>
      </c>
      <c r="B54" s="68" t="s">
        <v>126</v>
      </c>
      <c r="C54" s="68" t="s">
        <v>216</v>
      </c>
      <c r="D54" s="68" t="s">
        <v>217</v>
      </c>
      <c r="E54" s="68" t="s">
        <v>218</v>
      </c>
      <c r="F54" s="68" t="s">
        <v>219</v>
      </c>
      <c r="G54" s="10">
        <v>2</v>
      </c>
      <c r="H54" s="10">
        <v>2</v>
      </c>
      <c r="I54" s="10">
        <v>1</v>
      </c>
      <c r="J54" s="10">
        <v>0</v>
      </c>
      <c r="K54" s="69">
        <f t="shared" si="0"/>
        <v>5</v>
      </c>
      <c r="L54" s="11">
        <f t="shared" si="1"/>
        <v>0.41666666666666669</v>
      </c>
      <c r="M54" s="10"/>
      <c r="O54" s="9"/>
    </row>
    <row r="55" spans="1:15" ht="43.5" customHeight="1">
      <c r="A55" s="68" t="s">
        <v>175</v>
      </c>
      <c r="B55" s="68" t="s">
        <v>25</v>
      </c>
      <c r="C55" s="68" t="s">
        <v>220</v>
      </c>
      <c r="D55" s="68" t="s">
        <v>221</v>
      </c>
      <c r="E55" s="68" t="s">
        <v>222</v>
      </c>
      <c r="F55" s="68" t="s">
        <v>223</v>
      </c>
      <c r="G55" s="10">
        <v>2</v>
      </c>
      <c r="H55" s="10">
        <v>2</v>
      </c>
      <c r="I55" s="10">
        <v>1</v>
      </c>
      <c r="J55" s="10">
        <v>0</v>
      </c>
      <c r="K55" s="69">
        <f t="shared" si="0"/>
        <v>5</v>
      </c>
      <c r="L55" s="11">
        <f t="shared" si="1"/>
        <v>0.41666666666666669</v>
      </c>
      <c r="M55" s="10"/>
      <c r="O55" s="9"/>
    </row>
    <row r="56" spans="1:15" ht="43.5" customHeight="1">
      <c r="A56" s="68" t="s">
        <v>224</v>
      </c>
      <c r="B56" s="68" t="s">
        <v>20</v>
      </c>
      <c r="C56" s="68" t="s">
        <v>225</v>
      </c>
      <c r="D56" s="68" t="s">
        <v>226</v>
      </c>
      <c r="E56" s="68" t="s">
        <v>227</v>
      </c>
      <c r="F56" s="68" t="s">
        <v>228</v>
      </c>
      <c r="G56" s="10">
        <v>2</v>
      </c>
      <c r="H56" s="10">
        <v>2</v>
      </c>
      <c r="I56" s="10">
        <v>1</v>
      </c>
      <c r="J56" s="10">
        <v>0</v>
      </c>
      <c r="K56" s="69">
        <f t="shared" si="0"/>
        <v>5</v>
      </c>
      <c r="L56" s="11">
        <f t="shared" si="1"/>
        <v>0.41666666666666669</v>
      </c>
      <c r="M56" s="10"/>
      <c r="O56" s="9"/>
    </row>
    <row r="57" spans="1:15" ht="43.5" customHeight="1">
      <c r="A57" s="85" t="s">
        <v>229</v>
      </c>
      <c r="B57" s="86"/>
      <c r="C57" s="86"/>
      <c r="D57" s="87"/>
      <c r="E57" s="70"/>
      <c r="F57" s="70"/>
      <c r="G57" s="69">
        <f>SUM(G8:G56)</f>
        <v>105</v>
      </c>
      <c r="H57" s="69">
        <f>SUM(H8:H56)</f>
        <v>99</v>
      </c>
      <c r="I57" s="69">
        <f>SUM(I8:I56)</f>
        <v>84</v>
      </c>
      <c r="J57" s="69">
        <f>SUM(J8:J56)</f>
        <v>16</v>
      </c>
      <c r="K57" s="69">
        <f>SUM(K8:K56)</f>
        <v>304</v>
      </c>
      <c r="L57" s="69"/>
      <c r="M57" s="71"/>
      <c r="O57" s="9"/>
    </row>
    <row r="58" spans="1:15" s="73" customFormat="1" ht="43.5" customHeight="1">
      <c r="A58" s="85" t="s">
        <v>17</v>
      </c>
      <c r="B58" s="86"/>
      <c r="C58" s="86"/>
      <c r="D58" s="87"/>
      <c r="E58" s="70"/>
      <c r="F58" s="70"/>
      <c r="G58" s="11">
        <f>G57/(3*42)</f>
        <v>0.83333333333333337</v>
      </c>
      <c r="H58" s="11">
        <f>H57/(3*42)</f>
        <v>0.7857142857142857</v>
      </c>
      <c r="I58" s="11">
        <f>I57/(3*42)</f>
        <v>0.66666666666666663</v>
      </c>
      <c r="J58" s="11">
        <f>J57/(3*42)</f>
        <v>0.12698412698412698</v>
      </c>
      <c r="K58" s="11">
        <f>K57/(12*42)</f>
        <v>0.60317460317460314</v>
      </c>
      <c r="L58" s="72"/>
      <c r="M58" s="71"/>
      <c r="N58" s="1"/>
    </row>
    <row r="59" spans="1:15" s="58" customFormat="1" ht="43.5" customHeight="1">
      <c r="A59" s="57"/>
      <c r="B59" s="57"/>
      <c r="C59" s="57"/>
    </row>
    <row r="60" spans="1:15" s="58" customFormat="1" ht="43.5" customHeight="1">
      <c r="A60" s="57"/>
      <c r="B60" s="59"/>
      <c r="C60" s="57"/>
    </row>
    <row r="61" spans="1:15" s="58" customFormat="1" ht="43.5" customHeight="1">
      <c r="A61" s="57"/>
      <c r="B61" s="57"/>
      <c r="C61" s="57"/>
    </row>
    <row r="62" spans="1:15" s="58" customFormat="1" ht="43.5" customHeight="1">
      <c r="A62" s="57"/>
      <c r="B62" s="57"/>
      <c r="C62" s="57"/>
    </row>
    <row r="63" spans="1:15" s="58" customFormat="1" ht="43.5" customHeight="1">
      <c r="A63" s="57"/>
      <c r="B63" s="57"/>
      <c r="C63" s="57"/>
    </row>
    <row r="64" spans="1:15" s="58" customFormat="1" ht="43.5" customHeight="1">
      <c r="A64" s="57"/>
      <c r="B64" s="57"/>
      <c r="C64" s="57"/>
    </row>
    <row r="65" spans="1:14" s="61" customFormat="1" ht="43.5" customHeight="1">
      <c r="A65" s="60"/>
      <c r="B65" s="60"/>
      <c r="C65" s="60"/>
      <c r="N65" s="58"/>
    </row>
    <row r="66" spans="1:14" s="61" customFormat="1" ht="43.5" customHeight="1">
      <c r="A66" s="60"/>
      <c r="B66" s="60"/>
      <c r="C66" s="60"/>
      <c r="N66" s="58"/>
    </row>
    <row r="67" spans="1:14" s="61" customFormat="1" ht="43.5" customHeight="1">
      <c r="A67" s="60"/>
      <c r="B67" s="60"/>
      <c r="C67" s="60"/>
      <c r="N67" s="58"/>
    </row>
    <row r="68" spans="1:14" s="61" customFormat="1" ht="43.5" customHeight="1">
      <c r="A68" s="60"/>
      <c r="B68" s="60"/>
      <c r="C68" s="60"/>
      <c r="N68" s="58"/>
    </row>
    <row r="69" spans="1:14" s="61" customFormat="1" ht="43.5" customHeight="1">
      <c r="A69" s="60"/>
      <c r="B69" s="60"/>
      <c r="C69" s="60"/>
      <c r="N69" s="58"/>
    </row>
    <row r="70" spans="1:14" s="61" customFormat="1" ht="43.5" customHeight="1">
      <c r="A70" s="60"/>
      <c r="B70" s="60"/>
      <c r="C70" s="60"/>
      <c r="N70" s="58"/>
    </row>
    <row r="71" spans="1:14" s="61" customFormat="1" ht="43.5" customHeight="1">
      <c r="A71" s="60"/>
      <c r="B71" s="60"/>
      <c r="C71" s="60"/>
      <c r="N71" s="58"/>
    </row>
    <row r="72" spans="1:14" s="61" customFormat="1" ht="43.5" customHeight="1">
      <c r="A72" s="60"/>
      <c r="B72" s="60"/>
      <c r="C72" s="60"/>
      <c r="N72" s="58"/>
    </row>
    <row r="73" spans="1:14" s="61" customFormat="1" ht="43.5" customHeight="1">
      <c r="A73" s="60"/>
      <c r="B73" s="60"/>
      <c r="C73" s="60"/>
      <c r="N73" s="58"/>
    </row>
    <row r="74" spans="1:14" s="61" customFormat="1" ht="43.5" customHeight="1">
      <c r="A74" s="60"/>
      <c r="B74" s="60"/>
      <c r="C74" s="60"/>
      <c r="N74" s="58"/>
    </row>
    <row r="75" spans="1:14" s="61" customFormat="1" ht="43.5" customHeight="1">
      <c r="A75" s="60"/>
      <c r="B75" s="60"/>
      <c r="C75" s="60"/>
      <c r="N75" s="58"/>
    </row>
    <row r="76" spans="1:14" s="61" customFormat="1" ht="43.5" customHeight="1">
      <c r="A76" s="60"/>
      <c r="B76" s="60"/>
      <c r="C76" s="60"/>
      <c r="N76" s="58"/>
    </row>
    <row r="77" spans="1:14" s="61" customFormat="1" ht="43.5" customHeight="1">
      <c r="A77" s="60"/>
      <c r="B77" s="60"/>
      <c r="C77" s="60"/>
      <c r="N77" s="58"/>
    </row>
    <row r="78" spans="1:14" s="61" customFormat="1" ht="43.5" customHeight="1">
      <c r="A78" s="60"/>
      <c r="B78" s="60"/>
      <c r="C78" s="60"/>
      <c r="N78" s="58"/>
    </row>
    <row r="79" spans="1:14" s="61" customFormat="1" ht="43.5" customHeight="1">
      <c r="A79" s="60"/>
      <c r="B79" s="60"/>
      <c r="C79" s="60"/>
      <c r="N79" s="58"/>
    </row>
    <row r="80" spans="1:14" s="61" customFormat="1" ht="43.5" customHeight="1">
      <c r="A80" s="60"/>
      <c r="B80" s="60"/>
      <c r="C80" s="60"/>
      <c r="N80" s="58"/>
    </row>
    <row r="81" spans="1:14" s="61" customFormat="1" ht="43.5" customHeight="1">
      <c r="A81" s="60"/>
      <c r="B81" s="60"/>
      <c r="C81" s="60"/>
      <c r="N81" s="58"/>
    </row>
    <row r="82" spans="1:14" s="61" customFormat="1" ht="43.5" customHeight="1">
      <c r="A82" s="60"/>
      <c r="B82" s="60"/>
      <c r="C82" s="60"/>
      <c r="N82" s="58"/>
    </row>
    <row r="83" spans="1:14" s="61" customFormat="1" ht="43.5" customHeight="1">
      <c r="A83" s="60"/>
      <c r="B83" s="60"/>
      <c r="C83" s="60"/>
      <c r="N83" s="58"/>
    </row>
    <row r="84" spans="1:14" s="61" customFormat="1" ht="43.5" customHeight="1">
      <c r="A84" s="60"/>
      <c r="B84" s="60"/>
      <c r="C84" s="60"/>
      <c r="N84" s="58"/>
    </row>
    <row r="85" spans="1:14" s="61" customFormat="1" ht="43.5" customHeight="1">
      <c r="A85" s="60"/>
      <c r="B85" s="60"/>
      <c r="C85" s="60"/>
      <c r="N85" s="58"/>
    </row>
    <row r="86" spans="1:14" s="61" customFormat="1" ht="43.5" customHeight="1">
      <c r="A86" s="60"/>
      <c r="B86" s="60"/>
      <c r="C86" s="60"/>
      <c r="N86" s="58"/>
    </row>
    <row r="87" spans="1:14" s="61" customFormat="1" ht="43.5" customHeight="1">
      <c r="A87" s="60"/>
      <c r="B87" s="60"/>
      <c r="C87" s="60"/>
      <c r="N87" s="58"/>
    </row>
    <row r="88" spans="1:14" s="61" customFormat="1" ht="43.5" customHeight="1">
      <c r="A88" s="60"/>
      <c r="B88" s="60"/>
      <c r="C88" s="60"/>
      <c r="N88" s="58"/>
    </row>
    <row r="89" spans="1:14" s="61" customFormat="1" ht="43.5" customHeight="1">
      <c r="A89" s="60"/>
      <c r="B89" s="60"/>
      <c r="C89" s="60"/>
      <c r="N89" s="58"/>
    </row>
    <row r="90" spans="1:14" s="61" customFormat="1" ht="43.5" customHeight="1">
      <c r="A90" s="60"/>
      <c r="B90" s="60"/>
      <c r="C90" s="60"/>
      <c r="N90" s="58"/>
    </row>
    <row r="91" spans="1:14" s="61" customFormat="1" ht="43.5" customHeight="1">
      <c r="A91" s="60"/>
      <c r="B91" s="60"/>
      <c r="C91" s="60"/>
      <c r="N91" s="58"/>
    </row>
    <row r="92" spans="1:14" s="61" customFormat="1" ht="43.5" customHeight="1">
      <c r="A92" s="60"/>
      <c r="B92" s="60"/>
      <c r="C92" s="60"/>
      <c r="N92" s="58"/>
    </row>
    <row r="93" spans="1:14" s="61" customFormat="1" ht="43.5" customHeight="1">
      <c r="A93" s="60"/>
      <c r="B93" s="60"/>
      <c r="C93" s="60"/>
      <c r="N93" s="58"/>
    </row>
    <row r="94" spans="1:14" s="61" customFormat="1" ht="43.5" customHeight="1">
      <c r="A94" s="60"/>
      <c r="B94" s="60"/>
      <c r="C94" s="60"/>
      <c r="N94" s="58"/>
    </row>
    <row r="95" spans="1:14" s="61" customFormat="1" ht="43.5" customHeight="1">
      <c r="A95" s="60"/>
      <c r="B95" s="60"/>
      <c r="C95" s="60"/>
      <c r="N95" s="58"/>
    </row>
    <row r="96" spans="1:14" s="61" customFormat="1" ht="43.5" customHeight="1">
      <c r="A96" s="60"/>
      <c r="B96" s="60"/>
      <c r="C96" s="60"/>
      <c r="N96" s="58"/>
    </row>
    <row r="97" spans="1:14" s="61" customFormat="1" ht="43.5" customHeight="1">
      <c r="A97" s="60"/>
      <c r="B97" s="60"/>
      <c r="C97" s="60"/>
      <c r="N97" s="58"/>
    </row>
    <row r="98" spans="1:14" s="61" customFormat="1" ht="43.5" customHeight="1">
      <c r="A98" s="60"/>
      <c r="B98" s="60"/>
      <c r="C98" s="60"/>
      <c r="N98" s="58"/>
    </row>
    <row r="99" spans="1:14" s="61" customFormat="1" ht="43.5" customHeight="1">
      <c r="A99" s="60"/>
      <c r="B99" s="60"/>
      <c r="C99" s="60"/>
      <c r="N99" s="58"/>
    </row>
    <row r="100" spans="1:14" s="61" customFormat="1" ht="43.5" customHeight="1">
      <c r="A100" s="60"/>
      <c r="B100" s="60"/>
      <c r="C100" s="60"/>
      <c r="N100" s="58"/>
    </row>
    <row r="101" spans="1:14" s="61" customFormat="1" ht="43.5" customHeight="1">
      <c r="A101" s="60"/>
      <c r="B101" s="60"/>
      <c r="C101" s="60"/>
      <c r="N101" s="58"/>
    </row>
    <row r="102" spans="1:14" s="61" customFormat="1" ht="43.5" customHeight="1">
      <c r="A102" s="60"/>
      <c r="B102" s="60"/>
      <c r="C102" s="60"/>
      <c r="N102" s="58"/>
    </row>
    <row r="103" spans="1:14" s="61" customFormat="1" ht="43.5" customHeight="1">
      <c r="A103" s="60"/>
      <c r="B103" s="60"/>
      <c r="C103" s="60"/>
      <c r="N103" s="58"/>
    </row>
    <row r="104" spans="1:14" s="61" customFormat="1" ht="43.5" customHeight="1">
      <c r="A104" s="60"/>
      <c r="B104" s="60"/>
      <c r="C104" s="60"/>
      <c r="N104" s="58"/>
    </row>
    <row r="105" spans="1:14" s="61" customFormat="1" ht="43.5" customHeight="1">
      <c r="A105" s="60"/>
      <c r="B105" s="60"/>
      <c r="C105" s="60"/>
      <c r="N105" s="58"/>
    </row>
    <row r="106" spans="1:14" s="61" customFormat="1" ht="43.5" customHeight="1">
      <c r="A106" s="60"/>
      <c r="B106" s="60"/>
      <c r="C106" s="60"/>
      <c r="N106" s="58"/>
    </row>
    <row r="107" spans="1:14" s="61" customFormat="1" ht="43.5" customHeight="1">
      <c r="A107" s="60"/>
      <c r="B107" s="60"/>
      <c r="C107" s="60"/>
      <c r="N107" s="58"/>
    </row>
    <row r="108" spans="1:14" s="61" customFormat="1" ht="43.5" customHeight="1">
      <c r="A108" s="60"/>
      <c r="B108" s="60"/>
      <c r="C108" s="60"/>
      <c r="N108" s="58"/>
    </row>
    <row r="109" spans="1:14" s="61" customFormat="1" ht="43.5" customHeight="1">
      <c r="A109" s="60"/>
      <c r="B109" s="60"/>
      <c r="C109" s="60"/>
      <c r="N109" s="58"/>
    </row>
    <row r="110" spans="1:14" s="61" customFormat="1" ht="43.5" customHeight="1">
      <c r="A110" s="60"/>
      <c r="B110" s="60"/>
      <c r="C110" s="60"/>
      <c r="N110" s="58"/>
    </row>
    <row r="111" spans="1:14" s="61" customFormat="1" ht="43.5" customHeight="1">
      <c r="A111" s="60"/>
      <c r="B111" s="60"/>
      <c r="C111" s="60"/>
      <c r="N111" s="58"/>
    </row>
    <row r="112" spans="1:14" s="61" customFormat="1" ht="43.5" customHeight="1">
      <c r="A112" s="60"/>
      <c r="B112" s="60"/>
      <c r="C112" s="60"/>
      <c r="N112" s="58"/>
    </row>
    <row r="113" spans="1:14" s="61" customFormat="1" ht="43.5" customHeight="1">
      <c r="A113" s="60"/>
      <c r="B113" s="60"/>
      <c r="C113" s="60"/>
      <c r="N113" s="58"/>
    </row>
    <row r="114" spans="1:14" s="61" customFormat="1" ht="43.5" customHeight="1">
      <c r="A114" s="60"/>
      <c r="B114" s="60"/>
      <c r="C114" s="60"/>
      <c r="N114" s="58"/>
    </row>
    <row r="115" spans="1:14" s="61" customFormat="1" ht="43.5" customHeight="1">
      <c r="A115" s="60"/>
      <c r="B115" s="60"/>
      <c r="C115" s="60"/>
      <c r="N115" s="58"/>
    </row>
    <row r="116" spans="1:14" s="61" customFormat="1" ht="43.5" customHeight="1">
      <c r="A116" s="60"/>
      <c r="B116" s="60"/>
      <c r="C116" s="60"/>
      <c r="N116" s="58"/>
    </row>
    <row r="117" spans="1:14" s="61" customFormat="1" ht="43.5" customHeight="1">
      <c r="A117" s="60"/>
      <c r="B117" s="60"/>
      <c r="C117" s="60"/>
      <c r="N117" s="58"/>
    </row>
    <row r="118" spans="1:14" s="61" customFormat="1" ht="43.5" customHeight="1">
      <c r="A118" s="60"/>
      <c r="B118" s="60"/>
      <c r="C118" s="60"/>
      <c r="N118" s="58"/>
    </row>
    <row r="119" spans="1:14" s="61" customFormat="1" ht="43.5" customHeight="1">
      <c r="A119" s="60"/>
      <c r="B119" s="60"/>
      <c r="C119" s="60"/>
      <c r="N119" s="58"/>
    </row>
    <row r="120" spans="1:14" s="61" customFormat="1" ht="43.5" customHeight="1">
      <c r="A120" s="60"/>
      <c r="B120" s="60"/>
      <c r="C120" s="60"/>
      <c r="N120" s="58"/>
    </row>
    <row r="121" spans="1:14" s="61" customFormat="1" ht="43.5" customHeight="1">
      <c r="A121" s="60"/>
      <c r="B121" s="60"/>
      <c r="C121" s="60"/>
      <c r="N121" s="58"/>
    </row>
    <row r="122" spans="1:14" s="61" customFormat="1" ht="43.5" customHeight="1">
      <c r="A122" s="60"/>
      <c r="B122" s="60"/>
      <c r="C122" s="60"/>
      <c r="N122" s="58"/>
    </row>
    <row r="123" spans="1:14" s="61" customFormat="1" ht="43.5" customHeight="1">
      <c r="A123" s="60"/>
      <c r="B123" s="60"/>
      <c r="C123" s="60"/>
      <c r="N123" s="58"/>
    </row>
    <row r="124" spans="1:14" s="61" customFormat="1" ht="43.5" customHeight="1">
      <c r="A124" s="60"/>
      <c r="B124" s="60"/>
      <c r="C124" s="60"/>
      <c r="N124" s="58"/>
    </row>
    <row r="125" spans="1:14" s="61" customFormat="1" ht="43.5" customHeight="1">
      <c r="A125" s="60"/>
      <c r="B125" s="60"/>
      <c r="C125" s="60"/>
      <c r="N125" s="58"/>
    </row>
    <row r="126" spans="1:14" s="61" customFormat="1" ht="43.5" customHeight="1">
      <c r="A126" s="60"/>
      <c r="B126" s="60"/>
      <c r="C126" s="60"/>
      <c r="N126" s="58"/>
    </row>
    <row r="127" spans="1:14" s="61" customFormat="1" ht="43.5" customHeight="1">
      <c r="A127" s="60"/>
      <c r="B127" s="60"/>
      <c r="C127" s="60"/>
      <c r="N127" s="58"/>
    </row>
    <row r="128" spans="1:14" s="61" customFormat="1" ht="43.5" customHeight="1">
      <c r="A128" s="60"/>
      <c r="B128" s="60"/>
      <c r="C128" s="60"/>
      <c r="N128" s="58"/>
    </row>
    <row r="129" spans="1:14" s="61" customFormat="1" ht="43.5" customHeight="1">
      <c r="A129" s="60"/>
      <c r="B129" s="60"/>
      <c r="C129" s="60"/>
      <c r="N129" s="58"/>
    </row>
    <row r="130" spans="1:14" s="61" customFormat="1" ht="43.5" customHeight="1">
      <c r="A130" s="60"/>
      <c r="B130" s="60"/>
      <c r="C130" s="60"/>
      <c r="N130" s="58"/>
    </row>
    <row r="131" spans="1:14" s="61" customFormat="1" ht="43.5" customHeight="1">
      <c r="A131" s="60"/>
      <c r="B131" s="60"/>
      <c r="C131" s="60"/>
      <c r="N131" s="58"/>
    </row>
    <row r="132" spans="1:14" s="61" customFormat="1" ht="43.5" customHeight="1">
      <c r="A132" s="60"/>
      <c r="B132" s="60"/>
      <c r="C132" s="60"/>
      <c r="N132" s="58"/>
    </row>
    <row r="133" spans="1:14" s="61" customFormat="1" ht="43.5" customHeight="1">
      <c r="A133" s="60"/>
      <c r="B133" s="60"/>
      <c r="C133" s="60"/>
      <c r="N133" s="58"/>
    </row>
    <row r="134" spans="1:14" s="61" customFormat="1" ht="43.5" customHeight="1">
      <c r="A134" s="60"/>
      <c r="B134" s="60"/>
      <c r="C134" s="60"/>
      <c r="N134" s="58"/>
    </row>
    <row r="135" spans="1:14" s="61" customFormat="1" ht="43.5" customHeight="1">
      <c r="A135" s="60"/>
      <c r="B135" s="60"/>
      <c r="C135" s="60"/>
      <c r="N135" s="58"/>
    </row>
    <row r="136" spans="1:14" s="61" customFormat="1" ht="43.5" customHeight="1">
      <c r="A136" s="60"/>
      <c r="B136" s="60"/>
      <c r="C136" s="60"/>
      <c r="N136" s="58"/>
    </row>
    <row r="137" spans="1:14" s="61" customFormat="1" ht="43.5" customHeight="1">
      <c r="A137" s="60"/>
      <c r="B137" s="60"/>
      <c r="C137" s="60"/>
      <c r="N137" s="58"/>
    </row>
    <row r="138" spans="1:14" s="61" customFormat="1" ht="43.5" customHeight="1">
      <c r="A138" s="60"/>
      <c r="B138" s="60"/>
      <c r="C138" s="60"/>
      <c r="N138" s="58"/>
    </row>
    <row r="139" spans="1:14" s="61" customFormat="1" ht="43.5" customHeight="1">
      <c r="A139" s="60"/>
      <c r="B139" s="60"/>
      <c r="C139" s="60"/>
      <c r="N139" s="58"/>
    </row>
    <row r="140" spans="1:14" s="61" customFormat="1" ht="43.5" customHeight="1">
      <c r="A140" s="60"/>
      <c r="B140" s="60"/>
      <c r="C140" s="60"/>
      <c r="N140" s="58"/>
    </row>
    <row r="141" spans="1:14" s="61" customFormat="1" ht="43.5" customHeight="1">
      <c r="A141" s="60"/>
      <c r="B141" s="60"/>
      <c r="C141" s="60"/>
      <c r="N141" s="58"/>
    </row>
    <row r="142" spans="1:14" s="61" customFormat="1" ht="43.5" customHeight="1">
      <c r="A142" s="60"/>
      <c r="B142" s="60"/>
      <c r="C142" s="60"/>
      <c r="N142" s="58"/>
    </row>
    <row r="143" spans="1:14" s="61" customFormat="1" ht="43.5" customHeight="1">
      <c r="A143" s="60"/>
      <c r="B143" s="60"/>
      <c r="C143" s="60"/>
      <c r="N143" s="58"/>
    </row>
    <row r="144" spans="1:14" s="61" customFormat="1" ht="43.5" customHeight="1">
      <c r="A144" s="60"/>
      <c r="B144" s="60"/>
      <c r="C144" s="60"/>
      <c r="N144" s="58"/>
    </row>
    <row r="145" spans="1:14" s="61" customFormat="1" ht="43.5" customHeight="1">
      <c r="A145" s="60"/>
      <c r="B145" s="60"/>
      <c r="C145" s="60"/>
      <c r="N145" s="58"/>
    </row>
    <row r="146" spans="1:14" s="61" customFormat="1" ht="43.5" customHeight="1">
      <c r="A146" s="60"/>
      <c r="B146" s="60"/>
      <c r="C146" s="60"/>
      <c r="N146" s="58"/>
    </row>
    <row r="147" spans="1:14" s="61" customFormat="1" ht="43.5" customHeight="1">
      <c r="A147" s="60"/>
      <c r="B147" s="60"/>
      <c r="C147" s="60"/>
      <c r="N147" s="58"/>
    </row>
    <row r="148" spans="1:14" s="61" customFormat="1" ht="43.5" customHeight="1">
      <c r="A148" s="60"/>
      <c r="B148" s="60"/>
      <c r="C148" s="60"/>
      <c r="N148" s="58"/>
    </row>
    <row r="149" spans="1:14" s="61" customFormat="1" ht="43.5" customHeight="1">
      <c r="A149" s="60"/>
      <c r="B149" s="60"/>
      <c r="C149" s="60"/>
      <c r="N149" s="58"/>
    </row>
    <row r="150" spans="1:14" s="61" customFormat="1" ht="43.5" customHeight="1">
      <c r="A150" s="60"/>
      <c r="B150" s="60"/>
      <c r="C150" s="60"/>
      <c r="N150" s="58"/>
    </row>
    <row r="151" spans="1:14" s="61" customFormat="1" ht="43.5" customHeight="1">
      <c r="A151" s="60"/>
      <c r="B151" s="60"/>
      <c r="C151" s="60"/>
      <c r="N151" s="58"/>
    </row>
    <row r="152" spans="1:14" s="61" customFormat="1" ht="43.5" customHeight="1">
      <c r="A152" s="60"/>
      <c r="B152" s="60"/>
      <c r="C152" s="60"/>
      <c r="N152" s="58"/>
    </row>
    <row r="153" spans="1:14" s="61" customFormat="1" ht="43.5" customHeight="1">
      <c r="A153" s="60"/>
      <c r="B153" s="60"/>
      <c r="C153" s="60"/>
      <c r="N153" s="58"/>
    </row>
    <row r="154" spans="1:14" s="61" customFormat="1" ht="43.5" customHeight="1">
      <c r="A154" s="60"/>
      <c r="B154" s="60"/>
      <c r="C154" s="60"/>
      <c r="N154" s="58"/>
    </row>
    <row r="155" spans="1:14" s="61" customFormat="1" ht="43.5" customHeight="1">
      <c r="A155" s="60"/>
      <c r="B155" s="60"/>
      <c r="C155" s="60"/>
      <c r="N155" s="58"/>
    </row>
    <row r="156" spans="1:14" s="61" customFormat="1" ht="43.5" customHeight="1">
      <c r="A156" s="60"/>
      <c r="B156" s="60"/>
      <c r="C156" s="60"/>
      <c r="N156" s="58"/>
    </row>
    <row r="157" spans="1:14" s="61" customFormat="1" ht="43.5" customHeight="1">
      <c r="A157" s="60"/>
      <c r="B157" s="60"/>
      <c r="C157" s="60"/>
      <c r="N157" s="58"/>
    </row>
    <row r="158" spans="1:14" s="61" customFormat="1" ht="43.5" customHeight="1">
      <c r="A158" s="60"/>
      <c r="B158" s="60"/>
      <c r="C158" s="60"/>
      <c r="N158" s="58"/>
    </row>
    <row r="159" spans="1:14" s="61" customFormat="1" ht="43.5" customHeight="1">
      <c r="A159" s="60"/>
      <c r="B159" s="60"/>
      <c r="C159" s="60"/>
      <c r="N159" s="58"/>
    </row>
    <row r="160" spans="1:14" s="61" customFormat="1" ht="43.5" customHeight="1">
      <c r="A160" s="60"/>
      <c r="B160" s="60"/>
      <c r="C160" s="60"/>
      <c r="N160" s="58"/>
    </row>
    <row r="161" spans="1:14" s="61" customFormat="1" ht="43.5" customHeight="1">
      <c r="A161" s="60"/>
      <c r="B161" s="60"/>
      <c r="C161" s="60"/>
      <c r="N161" s="58"/>
    </row>
    <row r="162" spans="1:14" s="61" customFormat="1" ht="43.5" customHeight="1">
      <c r="A162" s="60"/>
      <c r="B162" s="60"/>
      <c r="C162" s="60"/>
      <c r="N162" s="58"/>
    </row>
    <row r="163" spans="1:14" s="61" customFormat="1" ht="43.5" customHeight="1">
      <c r="A163" s="60"/>
      <c r="B163" s="60"/>
      <c r="C163" s="60"/>
      <c r="N163" s="58"/>
    </row>
    <row r="164" spans="1:14" s="61" customFormat="1" ht="43.5" customHeight="1">
      <c r="A164" s="60"/>
      <c r="B164" s="60"/>
      <c r="C164" s="60"/>
      <c r="N164" s="58"/>
    </row>
    <row r="165" spans="1:14" s="61" customFormat="1" ht="43.5" customHeight="1">
      <c r="A165" s="60"/>
      <c r="B165" s="60"/>
      <c r="C165" s="60"/>
      <c r="N165" s="58"/>
    </row>
    <row r="166" spans="1:14" s="61" customFormat="1" ht="43.5" customHeight="1">
      <c r="A166" s="60"/>
      <c r="B166" s="60"/>
      <c r="C166" s="60"/>
      <c r="N166" s="58"/>
    </row>
    <row r="167" spans="1:14" s="61" customFormat="1" ht="43.5" customHeight="1">
      <c r="A167" s="60"/>
      <c r="B167" s="60"/>
      <c r="C167" s="60"/>
      <c r="N167" s="58"/>
    </row>
    <row r="168" spans="1:14" s="61" customFormat="1" ht="43.5" customHeight="1">
      <c r="A168" s="60"/>
      <c r="B168" s="60"/>
      <c r="C168" s="60"/>
      <c r="N168" s="58"/>
    </row>
    <row r="169" spans="1:14" s="61" customFormat="1" ht="43.5" customHeight="1">
      <c r="A169" s="60"/>
      <c r="B169" s="60"/>
      <c r="C169" s="60"/>
      <c r="N169" s="58"/>
    </row>
    <row r="170" spans="1:14" s="61" customFormat="1" ht="43.5" customHeight="1">
      <c r="A170" s="60"/>
      <c r="B170" s="60"/>
      <c r="C170" s="60"/>
      <c r="N170" s="58"/>
    </row>
    <row r="171" spans="1:14" s="61" customFormat="1" ht="43.5" customHeight="1">
      <c r="A171" s="60"/>
      <c r="B171" s="60"/>
      <c r="C171" s="60"/>
      <c r="N171" s="58"/>
    </row>
    <row r="172" spans="1:14" s="61" customFormat="1" ht="43.5" customHeight="1">
      <c r="A172" s="60"/>
      <c r="B172" s="60"/>
      <c r="C172" s="60"/>
      <c r="N172" s="58"/>
    </row>
    <row r="173" spans="1:14" s="61" customFormat="1" ht="43.5" customHeight="1">
      <c r="A173" s="60"/>
      <c r="B173" s="60"/>
      <c r="C173" s="60"/>
      <c r="N173" s="58"/>
    </row>
    <row r="174" spans="1:14" s="61" customFormat="1" ht="43.5" customHeight="1">
      <c r="A174" s="60"/>
      <c r="B174" s="60"/>
      <c r="C174" s="60"/>
      <c r="N174" s="58"/>
    </row>
    <row r="175" spans="1:14" s="61" customFormat="1" ht="43.5" customHeight="1">
      <c r="A175" s="60"/>
      <c r="B175" s="60"/>
      <c r="C175" s="60"/>
      <c r="N175" s="58"/>
    </row>
    <row r="176" spans="1:14" s="61" customFormat="1" ht="43.5" customHeight="1">
      <c r="A176" s="60"/>
      <c r="B176" s="60"/>
      <c r="C176" s="60"/>
      <c r="N176" s="58"/>
    </row>
    <row r="177" spans="1:14" s="61" customFormat="1" ht="43.5" customHeight="1">
      <c r="A177" s="60"/>
      <c r="B177" s="60"/>
      <c r="C177" s="60"/>
      <c r="N177" s="58"/>
    </row>
    <row r="178" spans="1:14" s="61" customFormat="1" ht="43.5" customHeight="1">
      <c r="A178" s="60"/>
      <c r="B178" s="60"/>
      <c r="C178" s="60"/>
      <c r="N178" s="58"/>
    </row>
    <row r="179" spans="1:14" s="61" customFormat="1" ht="43.5" customHeight="1">
      <c r="A179" s="60"/>
      <c r="B179" s="60"/>
      <c r="C179" s="60"/>
      <c r="N179" s="58"/>
    </row>
    <row r="180" spans="1:14" s="61" customFormat="1" ht="43.5" customHeight="1">
      <c r="A180" s="60"/>
      <c r="B180" s="60"/>
      <c r="C180" s="60"/>
      <c r="N180" s="58"/>
    </row>
    <row r="181" spans="1:14" s="61" customFormat="1" ht="43.5" customHeight="1">
      <c r="A181" s="60"/>
      <c r="B181" s="60"/>
      <c r="C181" s="60"/>
      <c r="N181" s="58"/>
    </row>
    <row r="182" spans="1:14" s="61" customFormat="1" ht="43.5" customHeight="1">
      <c r="A182" s="60"/>
      <c r="B182" s="60"/>
      <c r="C182" s="60"/>
      <c r="N182" s="58"/>
    </row>
    <row r="183" spans="1:14" s="61" customFormat="1" ht="43.5" customHeight="1">
      <c r="A183" s="60"/>
      <c r="B183" s="60"/>
      <c r="C183" s="60"/>
      <c r="N183" s="58"/>
    </row>
    <row r="184" spans="1:14" s="61" customFormat="1" ht="43.5" customHeight="1">
      <c r="A184" s="60"/>
      <c r="B184" s="60"/>
      <c r="C184" s="60"/>
      <c r="N184" s="58"/>
    </row>
    <row r="185" spans="1:14" s="61" customFormat="1" ht="43.5" customHeight="1">
      <c r="A185" s="60"/>
      <c r="B185" s="60"/>
      <c r="C185" s="60"/>
      <c r="N185" s="58"/>
    </row>
    <row r="186" spans="1:14" s="61" customFormat="1" ht="43.5" customHeight="1">
      <c r="A186" s="60"/>
      <c r="B186" s="60"/>
      <c r="C186" s="60"/>
      <c r="N186" s="58"/>
    </row>
    <row r="187" spans="1:14" s="61" customFormat="1" ht="43.5" customHeight="1">
      <c r="A187" s="60"/>
      <c r="B187" s="60"/>
      <c r="C187" s="60"/>
      <c r="N187" s="58"/>
    </row>
    <row r="188" spans="1:14" s="61" customFormat="1" ht="43.5" customHeight="1">
      <c r="A188" s="60"/>
      <c r="B188" s="60"/>
      <c r="C188" s="60"/>
      <c r="N188" s="58"/>
    </row>
    <row r="189" spans="1:14" s="61" customFormat="1" ht="43.5" customHeight="1">
      <c r="A189" s="60"/>
      <c r="B189" s="60"/>
      <c r="C189" s="60"/>
      <c r="N189" s="58"/>
    </row>
    <row r="190" spans="1:14" s="61" customFormat="1" ht="43.5" customHeight="1">
      <c r="A190" s="60"/>
      <c r="B190" s="60"/>
      <c r="C190" s="60"/>
      <c r="N190" s="58"/>
    </row>
    <row r="191" spans="1:14" s="61" customFormat="1" ht="43.5" customHeight="1">
      <c r="A191" s="60"/>
      <c r="B191" s="60"/>
      <c r="C191" s="60"/>
      <c r="N191" s="58"/>
    </row>
    <row r="192" spans="1:14" s="61" customFormat="1" ht="43.5" customHeight="1">
      <c r="A192" s="60"/>
      <c r="B192" s="60"/>
      <c r="C192" s="60"/>
      <c r="N192" s="58"/>
    </row>
    <row r="193" spans="1:14" s="61" customFormat="1" ht="43.5" customHeight="1">
      <c r="A193" s="60"/>
      <c r="B193" s="60"/>
      <c r="C193" s="60"/>
      <c r="N193" s="58"/>
    </row>
    <row r="194" spans="1:14" s="61" customFormat="1" ht="43.5" customHeight="1">
      <c r="A194" s="60"/>
      <c r="B194" s="60"/>
      <c r="C194" s="60"/>
      <c r="N194" s="58"/>
    </row>
    <row r="195" spans="1:14" s="61" customFormat="1" ht="43.5" customHeight="1">
      <c r="A195" s="60"/>
      <c r="B195" s="60"/>
      <c r="C195" s="60"/>
      <c r="N195" s="58"/>
    </row>
    <row r="196" spans="1:14" s="61" customFormat="1" ht="43.5" customHeight="1">
      <c r="A196" s="60"/>
      <c r="B196" s="60"/>
      <c r="C196" s="60"/>
      <c r="N196" s="58"/>
    </row>
    <row r="197" spans="1:14" s="61" customFormat="1" ht="43.5" customHeight="1">
      <c r="A197" s="60"/>
      <c r="B197" s="60"/>
      <c r="C197" s="60"/>
      <c r="N197" s="58"/>
    </row>
    <row r="198" spans="1:14" s="61" customFormat="1" ht="43.5" customHeight="1">
      <c r="A198" s="60"/>
      <c r="B198" s="60"/>
      <c r="C198" s="60"/>
      <c r="N198" s="58"/>
    </row>
    <row r="199" spans="1:14" s="61" customFormat="1" ht="43.5" customHeight="1">
      <c r="A199" s="60"/>
      <c r="B199" s="60"/>
      <c r="C199" s="60"/>
      <c r="N199" s="58"/>
    </row>
    <row r="200" spans="1:14" s="61" customFormat="1" ht="43.5" customHeight="1">
      <c r="A200" s="60"/>
      <c r="B200" s="60"/>
      <c r="C200" s="60"/>
      <c r="N200" s="58"/>
    </row>
    <row r="201" spans="1:14" s="61" customFormat="1" ht="43.5" customHeight="1">
      <c r="A201" s="60"/>
      <c r="B201" s="60"/>
      <c r="C201" s="60"/>
      <c r="N201" s="58"/>
    </row>
    <row r="202" spans="1:14" s="61" customFormat="1" ht="43.5" customHeight="1">
      <c r="A202" s="60"/>
      <c r="B202" s="60"/>
      <c r="C202" s="60"/>
      <c r="N202" s="58"/>
    </row>
    <row r="203" spans="1:14" s="61" customFormat="1" ht="43.5" customHeight="1">
      <c r="A203" s="60"/>
      <c r="B203" s="60"/>
      <c r="C203" s="60"/>
      <c r="N203" s="58"/>
    </row>
    <row r="204" spans="1:14" s="61" customFormat="1" ht="43.5" customHeight="1">
      <c r="A204" s="60"/>
      <c r="B204" s="60"/>
      <c r="C204" s="60"/>
      <c r="N204" s="58"/>
    </row>
    <row r="205" spans="1:14" s="61" customFormat="1" ht="43.5" customHeight="1">
      <c r="A205" s="60"/>
      <c r="B205" s="60"/>
      <c r="C205" s="60"/>
      <c r="N205" s="58"/>
    </row>
    <row r="206" spans="1:14" s="61" customFormat="1" ht="43.5" customHeight="1">
      <c r="A206" s="60"/>
      <c r="B206" s="60"/>
      <c r="C206" s="60"/>
      <c r="N206" s="58"/>
    </row>
    <row r="207" spans="1:14" s="61" customFormat="1" ht="43.5" customHeight="1">
      <c r="A207" s="60"/>
      <c r="B207" s="60"/>
      <c r="C207" s="60"/>
      <c r="N207" s="58"/>
    </row>
    <row r="208" spans="1:14" s="61" customFormat="1" ht="43.5" customHeight="1">
      <c r="A208" s="60"/>
      <c r="B208" s="60"/>
      <c r="C208" s="60"/>
      <c r="N208" s="58"/>
    </row>
    <row r="209" spans="1:14" s="61" customFormat="1" ht="43.5" customHeight="1">
      <c r="A209" s="60"/>
      <c r="B209" s="60"/>
      <c r="C209" s="60"/>
      <c r="N209" s="58"/>
    </row>
    <row r="210" spans="1:14" s="61" customFormat="1" ht="43.5" customHeight="1">
      <c r="A210" s="60"/>
      <c r="B210" s="60"/>
      <c r="C210" s="60"/>
      <c r="N210" s="58"/>
    </row>
    <row r="211" spans="1:14" s="61" customFormat="1" ht="43.5" customHeight="1">
      <c r="A211" s="60"/>
      <c r="B211" s="60"/>
      <c r="C211" s="60"/>
      <c r="N211" s="58"/>
    </row>
    <row r="212" spans="1:14" s="61" customFormat="1" ht="43.5" customHeight="1">
      <c r="A212" s="60"/>
      <c r="B212" s="60"/>
      <c r="C212" s="60"/>
      <c r="N212" s="58"/>
    </row>
    <row r="213" spans="1:14" s="61" customFormat="1" ht="43.5" customHeight="1">
      <c r="A213" s="60"/>
      <c r="B213" s="60"/>
      <c r="C213" s="60"/>
      <c r="N213" s="58"/>
    </row>
    <row r="214" spans="1:14" s="61" customFormat="1" ht="43.5" customHeight="1">
      <c r="A214" s="60"/>
      <c r="B214" s="60"/>
      <c r="C214" s="60"/>
      <c r="N214" s="58"/>
    </row>
    <row r="215" spans="1:14" s="61" customFormat="1" ht="43.5" customHeight="1">
      <c r="A215" s="60"/>
      <c r="B215" s="60"/>
      <c r="C215" s="60"/>
      <c r="N215" s="58"/>
    </row>
    <row r="216" spans="1:14" s="61" customFormat="1" ht="43.5" customHeight="1">
      <c r="A216" s="60"/>
      <c r="B216" s="60"/>
      <c r="C216" s="60"/>
      <c r="N216" s="58"/>
    </row>
    <row r="217" spans="1:14" s="61" customFormat="1" ht="43.5" customHeight="1">
      <c r="A217" s="60"/>
      <c r="B217" s="60"/>
      <c r="C217" s="60"/>
      <c r="N217" s="58"/>
    </row>
    <row r="218" spans="1:14" s="61" customFormat="1" ht="43.5" customHeight="1">
      <c r="A218" s="60"/>
      <c r="B218" s="60"/>
      <c r="C218" s="60"/>
      <c r="N218" s="58"/>
    </row>
    <row r="219" spans="1:14" s="61" customFormat="1" ht="43.5" customHeight="1">
      <c r="A219" s="60"/>
      <c r="B219" s="60"/>
      <c r="C219" s="60"/>
      <c r="N219" s="58"/>
    </row>
    <row r="220" spans="1:14" s="61" customFormat="1" ht="43.5" customHeight="1">
      <c r="A220" s="60"/>
      <c r="B220" s="60"/>
      <c r="C220" s="60"/>
      <c r="N220" s="58"/>
    </row>
    <row r="221" spans="1:14" s="61" customFormat="1" ht="43.5" customHeight="1">
      <c r="A221" s="60"/>
      <c r="B221" s="60"/>
      <c r="C221" s="60"/>
      <c r="N221" s="58"/>
    </row>
    <row r="222" spans="1:14" s="61" customFormat="1" ht="43.5" customHeight="1">
      <c r="A222" s="60"/>
      <c r="B222" s="60"/>
      <c r="C222" s="60"/>
      <c r="N222" s="58"/>
    </row>
    <row r="223" spans="1:14" s="61" customFormat="1" ht="43.5" customHeight="1">
      <c r="A223" s="60"/>
      <c r="B223" s="60"/>
      <c r="C223" s="60"/>
      <c r="N223" s="58"/>
    </row>
    <row r="224" spans="1:14" s="61" customFormat="1" ht="43.5" customHeight="1">
      <c r="A224" s="60"/>
      <c r="B224" s="60"/>
      <c r="C224" s="60"/>
      <c r="N224" s="58"/>
    </row>
    <row r="225" spans="1:14" s="61" customFormat="1" ht="43.5" customHeight="1">
      <c r="A225" s="60"/>
      <c r="B225" s="60"/>
      <c r="C225" s="60"/>
      <c r="N225" s="58"/>
    </row>
    <row r="226" spans="1:14" s="61" customFormat="1" ht="43.5" customHeight="1">
      <c r="A226" s="60"/>
      <c r="B226" s="60"/>
      <c r="C226" s="60"/>
      <c r="N226" s="58"/>
    </row>
    <row r="227" spans="1:14" s="61" customFormat="1" ht="43.5" customHeight="1">
      <c r="A227" s="60"/>
      <c r="B227" s="60"/>
      <c r="C227" s="60"/>
      <c r="N227" s="58"/>
    </row>
    <row r="228" spans="1:14" s="61" customFormat="1" ht="43.5" customHeight="1">
      <c r="A228" s="60"/>
      <c r="B228" s="60"/>
      <c r="C228" s="60"/>
      <c r="N228" s="58"/>
    </row>
    <row r="229" spans="1:14" s="61" customFormat="1" ht="43.5" customHeight="1">
      <c r="A229" s="60"/>
      <c r="B229" s="60"/>
      <c r="C229" s="60"/>
      <c r="N229" s="58"/>
    </row>
    <row r="230" spans="1:14" s="61" customFormat="1" ht="43.5" customHeight="1">
      <c r="A230" s="60"/>
      <c r="B230" s="60"/>
      <c r="C230" s="60"/>
      <c r="N230" s="58"/>
    </row>
    <row r="231" spans="1:14" s="61" customFormat="1" ht="43.5" customHeight="1">
      <c r="A231" s="60"/>
      <c r="B231" s="60"/>
      <c r="C231" s="60"/>
      <c r="N231" s="58"/>
    </row>
    <row r="232" spans="1:14" s="61" customFormat="1" ht="43.5" customHeight="1">
      <c r="A232" s="60"/>
      <c r="B232" s="60"/>
      <c r="C232" s="60"/>
      <c r="N232" s="58"/>
    </row>
    <row r="233" spans="1:14" s="61" customFormat="1" ht="43.5" customHeight="1">
      <c r="A233" s="60"/>
      <c r="B233" s="60"/>
      <c r="C233" s="60"/>
      <c r="N233" s="58"/>
    </row>
    <row r="234" spans="1:14" s="61" customFormat="1" ht="43.5" customHeight="1">
      <c r="A234" s="60"/>
      <c r="B234" s="60"/>
      <c r="C234" s="60"/>
      <c r="N234" s="58"/>
    </row>
    <row r="235" spans="1:14" s="61" customFormat="1" ht="43.5" customHeight="1">
      <c r="A235" s="60"/>
      <c r="B235" s="60"/>
      <c r="C235" s="60"/>
      <c r="N235" s="58"/>
    </row>
    <row r="236" spans="1:14" s="61" customFormat="1" ht="43.5" customHeight="1">
      <c r="A236" s="60"/>
      <c r="B236" s="60"/>
      <c r="C236" s="60"/>
      <c r="N236" s="58"/>
    </row>
    <row r="237" spans="1:14" s="61" customFormat="1" ht="43.5" customHeight="1">
      <c r="A237" s="60"/>
      <c r="B237" s="60"/>
      <c r="C237" s="60"/>
      <c r="N237" s="58"/>
    </row>
    <row r="238" spans="1:14" s="61" customFormat="1" ht="43.5" customHeight="1">
      <c r="A238" s="60"/>
      <c r="B238" s="60"/>
      <c r="C238" s="60"/>
      <c r="N238" s="58"/>
    </row>
    <row r="239" spans="1:14" s="61" customFormat="1" ht="43.5" customHeight="1">
      <c r="A239" s="60"/>
      <c r="B239" s="60"/>
      <c r="C239" s="60"/>
      <c r="N239" s="58"/>
    </row>
    <row r="240" spans="1:14" s="61" customFormat="1" ht="43.5" customHeight="1">
      <c r="A240" s="60"/>
      <c r="B240" s="60"/>
      <c r="C240" s="60"/>
      <c r="N240" s="58"/>
    </row>
    <row r="241" spans="1:14" s="61" customFormat="1" ht="43.5" customHeight="1">
      <c r="A241" s="60"/>
      <c r="B241" s="60"/>
      <c r="C241" s="60"/>
      <c r="N241" s="58"/>
    </row>
    <row r="242" spans="1:14" s="61" customFormat="1" ht="43.5" customHeight="1">
      <c r="A242" s="60"/>
      <c r="B242" s="60"/>
      <c r="C242" s="60"/>
      <c r="N242" s="58"/>
    </row>
    <row r="243" spans="1:14" s="61" customFormat="1" ht="43.5" customHeight="1">
      <c r="A243" s="60"/>
      <c r="B243" s="60"/>
      <c r="C243" s="60"/>
      <c r="N243" s="58"/>
    </row>
    <row r="244" spans="1:14" s="61" customFormat="1" ht="43.5" customHeight="1">
      <c r="A244" s="60"/>
      <c r="B244" s="60"/>
      <c r="C244" s="60"/>
      <c r="N244" s="58"/>
    </row>
    <row r="245" spans="1:14" s="61" customFormat="1" ht="43.5" customHeight="1">
      <c r="A245" s="60"/>
      <c r="B245" s="60"/>
      <c r="C245" s="60"/>
      <c r="N245" s="58"/>
    </row>
    <row r="246" spans="1:14" s="61" customFormat="1" ht="43.5" customHeight="1">
      <c r="A246" s="60"/>
      <c r="B246" s="60"/>
      <c r="C246" s="60"/>
      <c r="N246" s="58"/>
    </row>
    <row r="247" spans="1:14" s="61" customFormat="1" ht="43.5" customHeight="1">
      <c r="A247" s="60"/>
      <c r="B247" s="60"/>
      <c r="C247" s="60"/>
      <c r="N247" s="58"/>
    </row>
    <row r="248" spans="1:14" s="61" customFormat="1" ht="43.5" customHeight="1">
      <c r="A248" s="60"/>
      <c r="B248" s="60"/>
      <c r="C248" s="60"/>
      <c r="N248" s="58"/>
    </row>
    <row r="249" spans="1:14" s="61" customFormat="1" ht="43.5" customHeight="1">
      <c r="A249" s="60"/>
      <c r="B249" s="60"/>
      <c r="C249" s="60"/>
      <c r="N249" s="58"/>
    </row>
    <row r="250" spans="1:14" s="61" customFormat="1" ht="43.5" customHeight="1">
      <c r="A250" s="60"/>
      <c r="B250" s="60"/>
      <c r="C250" s="60"/>
      <c r="N250" s="58"/>
    </row>
    <row r="251" spans="1:14" s="61" customFormat="1" ht="43.5" customHeight="1">
      <c r="A251" s="60"/>
      <c r="B251" s="60"/>
      <c r="C251" s="60"/>
      <c r="N251" s="58"/>
    </row>
    <row r="252" spans="1:14" s="61" customFormat="1" ht="43.5" customHeight="1">
      <c r="A252" s="60"/>
      <c r="B252" s="60"/>
      <c r="C252" s="60"/>
      <c r="N252" s="58"/>
    </row>
    <row r="253" spans="1:14" s="61" customFormat="1" ht="43.5" customHeight="1">
      <c r="A253" s="60"/>
      <c r="B253" s="60"/>
      <c r="C253" s="60"/>
      <c r="N253" s="58"/>
    </row>
    <row r="254" spans="1:14" s="61" customFormat="1" ht="43.5" customHeight="1">
      <c r="A254" s="60"/>
      <c r="B254" s="60"/>
      <c r="C254" s="60"/>
      <c r="N254" s="58"/>
    </row>
    <row r="255" spans="1:14" s="61" customFormat="1" ht="43.5" customHeight="1">
      <c r="A255" s="60"/>
      <c r="B255" s="60"/>
      <c r="C255" s="60"/>
      <c r="N255" s="58"/>
    </row>
    <row r="256" spans="1:14" s="61" customFormat="1" ht="43.5" customHeight="1">
      <c r="A256" s="60"/>
      <c r="B256" s="60"/>
      <c r="C256" s="60"/>
      <c r="N256" s="58"/>
    </row>
    <row r="257" spans="1:14" s="61" customFormat="1" ht="43.5" customHeight="1">
      <c r="A257" s="60"/>
      <c r="B257" s="60"/>
      <c r="C257" s="60"/>
      <c r="N257" s="58"/>
    </row>
    <row r="258" spans="1:14" s="61" customFormat="1" ht="43.5" customHeight="1">
      <c r="A258" s="60"/>
      <c r="B258" s="60"/>
      <c r="C258" s="60"/>
      <c r="N258" s="58"/>
    </row>
    <row r="259" spans="1:14" s="61" customFormat="1" ht="43.5" customHeight="1">
      <c r="A259" s="60"/>
      <c r="B259" s="60"/>
      <c r="C259" s="60"/>
      <c r="N259" s="58"/>
    </row>
    <row r="260" spans="1:14" s="61" customFormat="1" ht="43.5" customHeight="1">
      <c r="A260" s="60"/>
      <c r="B260" s="60"/>
      <c r="C260" s="60"/>
      <c r="N260" s="58"/>
    </row>
    <row r="261" spans="1:14" s="61" customFormat="1" ht="43.5" customHeight="1">
      <c r="A261" s="60"/>
      <c r="B261" s="60"/>
      <c r="C261" s="60"/>
      <c r="N261" s="58"/>
    </row>
    <row r="262" spans="1:14" s="61" customFormat="1" ht="43.5" customHeight="1">
      <c r="A262" s="60"/>
      <c r="B262" s="60"/>
      <c r="C262" s="60"/>
      <c r="N262" s="58"/>
    </row>
    <row r="263" spans="1:14" s="61" customFormat="1" ht="43.5" customHeight="1">
      <c r="A263" s="60"/>
      <c r="B263" s="60"/>
      <c r="C263" s="60"/>
      <c r="N263" s="58"/>
    </row>
    <row r="264" spans="1:14" s="61" customFormat="1" ht="43.5" customHeight="1">
      <c r="A264" s="60"/>
      <c r="B264" s="60"/>
      <c r="C264" s="60"/>
      <c r="N264" s="58"/>
    </row>
    <row r="265" spans="1:14" s="61" customFormat="1" ht="43.5" customHeight="1">
      <c r="A265" s="60"/>
      <c r="B265" s="60"/>
      <c r="C265" s="60"/>
      <c r="N265" s="58"/>
    </row>
    <row r="266" spans="1:14" s="61" customFormat="1" ht="43.5" customHeight="1">
      <c r="A266" s="60"/>
      <c r="B266" s="60"/>
      <c r="C266" s="60"/>
      <c r="N266" s="58"/>
    </row>
    <row r="267" spans="1:14" s="61" customFormat="1" ht="43.5" customHeight="1">
      <c r="A267" s="60"/>
      <c r="B267" s="60"/>
      <c r="C267" s="60"/>
      <c r="N267" s="58"/>
    </row>
    <row r="268" spans="1:14" s="61" customFormat="1" ht="43.5" customHeight="1">
      <c r="A268" s="60"/>
      <c r="B268" s="60"/>
      <c r="C268" s="60"/>
      <c r="N268" s="58"/>
    </row>
    <row r="269" spans="1:14" s="61" customFormat="1" ht="43.5" customHeight="1">
      <c r="A269" s="60"/>
      <c r="B269" s="60"/>
      <c r="C269" s="60"/>
      <c r="N269" s="58"/>
    </row>
    <row r="270" spans="1:14" s="61" customFormat="1" ht="43.5" customHeight="1">
      <c r="A270" s="60"/>
      <c r="B270" s="60"/>
      <c r="C270" s="60"/>
      <c r="N270" s="58"/>
    </row>
    <row r="271" spans="1:14" s="61" customFormat="1" ht="43.5" customHeight="1">
      <c r="A271" s="60"/>
      <c r="B271" s="60"/>
      <c r="C271" s="60"/>
      <c r="N271" s="58"/>
    </row>
    <row r="272" spans="1:14" s="61" customFormat="1" ht="43.5" customHeight="1">
      <c r="A272" s="60"/>
      <c r="B272" s="60"/>
      <c r="C272" s="60"/>
      <c r="N272" s="58"/>
    </row>
    <row r="273" spans="1:14" s="61" customFormat="1" ht="43.5" customHeight="1">
      <c r="A273" s="60"/>
      <c r="B273" s="60"/>
      <c r="C273" s="60"/>
      <c r="N273" s="58"/>
    </row>
    <row r="274" spans="1:14" s="61" customFormat="1" ht="43.5" customHeight="1">
      <c r="A274" s="60"/>
      <c r="B274" s="60"/>
      <c r="C274" s="60"/>
      <c r="N274" s="58"/>
    </row>
    <row r="275" spans="1:14" s="61" customFormat="1" ht="43.5" customHeight="1">
      <c r="A275" s="60"/>
      <c r="B275" s="60"/>
      <c r="C275" s="60"/>
      <c r="N275" s="58"/>
    </row>
    <row r="276" spans="1:14" s="61" customFormat="1" ht="43.5" customHeight="1">
      <c r="A276" s="60"/>
      <c r="B276" s="60"/>
      <c r="C276" s="60"/>
      <c r="N276" s="58"/>
    </row>
    <row r="277" spans="1:14" s="61" customFormat="1" ht="43.5" customHeight="1">
      <c r="A277" s="60"/>
      <c r="B277" s="60"/>
      <c r="C277" s="60"/>
      <c r="N277" s="58"/>
    </row>
    <row r="278" spans="1:14" s="61" customFormat="1" ht="43.5" customHeight="1">
      <c r="A278" s="60"/>
      <c r="B278" s="60"/>
      <c r="C278" s="60"/>
      <c r="N278" s="58"/>
    </row>
    <row r="279" spans="1:14" s="61" customFormat="1" ht="43.5" customHeight="1">
      <c r="A279" s="60"/>
      <c r="B279" s="60"/>
      <c r="C279" s="60"/>
      <c r="N279" s="58"/>
    </row>
    <row r="280" spans="1:14" s="61" customFormat="1" ht="43.5" customHeight="1">
      <c r="A280" s="60"/>
      <c r="B280" s="60"/>
      <c r="C280" s="60"/>
      <c r="N280" s="58"/>
    </row>
    <row r="281" spans="1:14" s="61" customFormat="1" ht="43.5" customHeight="1">
      <c r="A281" s="60"/>
      <c r="B281" s="60"/>
      <c r="C281" s="60"/>
      <c r="N281" s="58"/>
    </row>
    <row r="282" spans="1:14" s="61" customFormat="1" ht="43.5" customHeight="1">
      <c r="A282" s="60"/>
      <c r="B282" s="60"/>
      <c r="C282" s="60"/>
      <c r="N282" s="58"/>
    </row>
    <row r="283" spans="1:14" s="61" customFormat="1" ht="43.5" customHeight="1">
      <c r="A283" s="60"/>
      <c r="B283" s="60"/>
      <c r="C283" s="60"/>
      <c r="N283" s="58"/>
    </row>
    <row r="284" spans="1:14" s="61" customFormat="1" ht="43.5" customHeight="1">
      <c r="A284" s="60"/>
      <c r="B284" s="60"/>
      <c r="C284" s="60"/>
      <c r="N284" s="58"/>
    </row>
    <row r="285" spans="1:14" s="61" customFormat="1" ht="43.5" customHeight="1">
      <c r="A285" s="60"/>
      <c r="B285" s="60"/>
      <c r="C285" s="60"/>
      <c r="N285" s="58"/>
    </row>
    <row r="286" spans="1:14" s="61" customFormat="1" ht="43.5" customHeight="1">
      <c r="A286" s="60"/>
      <c r="B286" s="60"/>
      <c r="C286" s="60"/>
      <c r="N286" s="58"/>
    </row>
    <row r="287" spans="1:14" s="61" customFormat="1" ht="43.5" customHeight="1">
      <c r="A287" s="60"/>
      <c r="B287" s="60"/>
      <c r="C287" s="60"/>
      <c r="N287" s="58"/>
    </row>
    <row r="288" spans="1:14" s="61" customFormat="1" ht="43.5" customHeight="1">
      <c r="A288" s="60"/>
      <c r="B288" s="60"/>
      <c r="C288" s="60"/>
      <c r="N288" s="58"/>
    </row>
    <row r="289" spans="1:14" s="61" customFormat="1" ht="43.5" customHeight="1">
      <c r="A289" s="60"/>
      <c r="B289" s="60"/>
      <c r="C289" s="60"/>
      <c r="N289" s="58"/>
    </row>
    <row r="290" spans="1:14" s="61" customFormat="1" ht="43.5" customHeight="1">
      <c r="A290" s="60"/>
      <c r="B290" s="60"/>
      <c r="C290" s="60"/>
      <c r="N290" s="58"/>
    </row>
    <row r="291" spans="1:14" s="61" customFormat="1" ht="43.5" customHeight="1">
      <c r="A291" s="60"/>
      <c r="B291" s="60"/>
      <c r="C291" s="60"/>
      <c r="N291" s="58"/>
    </row>
    <row r="292" spans="1:14" s="61" customFormat="1" ht="43.5" customHeight="1">
      <c r="A292" s="60"/>
      <c r="B292" s="60"/>
      <c r="C292" s="60"/>
      <c r="N292" s="58"/>
    </row>
    <row r="293" spans="1:14" s="61" customFormat="1" ht="43.5" customHeight="1">
      <c r="A293" s="60"/>
      <c r="B293" s="60"/>
      <c r="C293" s="60"/>
      <c r="N293" s="58"/>
    </row>
    <row r="294" spans="1:14" s="61" customFormat="1" ht="43.5" customHeight="1">
      <c r="A294" s="60"/>
      <c r="B294" s="60"/>
      <c r="C294" s="60"/>
      <c r="N294" s="58"/>
    </row>
    <row r="295" spans="1:14" s="61" customFormat="1" ht="43.5" customHeight="1">
      <c r="A295" s="60"/>
      <c r="B295" s="60"/>
      <c r="C295" s="60"/>
      <c r="N295" s="58"/>
    </row>
    <row r="296" spans="1:14" s="61" customFormat="1" ht="43.5" customHeight="1">
      <c r="A296" s="60"/>
      <c r="B296" s="60"/>
      <c r="C296" s="60"/>
      <c r="N296" s="58"/>
    </row>
    <row r="297" spans="1:14" s="61" customFormat="1" ht="43.5" customHeight="1">
      <c r="A297" s="60"/>
      <c r="B297" s="60"/>
      <c r="C297" s="60"/>
      <c r="N297" s="58"/>
    </row>
    <row r="298" spans="1:14" s="61" customFormat="1" ht="43.5" customHeight="1">
      <c r="A298" s="60"/>
      <c r="B298" s="60"/>
      <c r="C298" s="60"/>
      <c r="N298" s="58"/>
    </row>
    <row r="299" spans="1:14" s="61" customFormat="1" ht="43.5" customHeight="1">
      <c r="A299" s="60"/>
      <c r="B299" s="60"/>
      <c r="C299" s="60"/>
      <c r="N299" s="58"/>
    </row>
    <row r="300" spans="1:14" s="61" customFormat="1" ht="43.5" customHeight="1">
      <c r="A300" s="60"/>
      <c r="B300" s="60"/>
      <c r="C300" s="60"/>
      <c r="N300" s="58"/>
    </row>
    <row r="301" spans="1:14" s="61" customFormat="1" ht="43.5" customHeight="1">
      <c r="A301" s="60"/>
      <c r="B301" s="60"/>
      <c r="C301" s="60"/>
      <c r="N301" s="58"/>
    </row>
    <row r="302" spans="1:14" s="61" customFormat="1" ht="43.5" customHeight="1">
      <c r="A302" s="60"/>
      <c r="B302" s="60"/>
      <c r="C302" s="60"/>
      <c r="N302" s="58"/>
    </row>
    <row r="303" spans="1:14" s="61" customFormat="1" ht="43.5" customHeight="1">
      <c r="A303" s="60"/>
      <c r="B303" s="60"/>
      <c r="C303" s="60"/>
      <c r="N303" s="58"/>
    </row>
    <row r="304" spans="1:14" s="61" customFormat="1" ht="43.5" customHeight="1">
      <c r="A304" s="60"/>
      <c r="B304" s="60"/>
      <c r="C304" s="60"/>
      <c r="N304" s="58"/>
    </row>
    <row r="305" spans="1:14" s="61" customFormat="1" ht="43.5" customHeight="1">
      <c r="A305" s="60"/>
      <c r="B305" s="60"/>
      <c r="C305" s="60"/>
      <c r="N305" s="58"/>
    </row>
    <row r="306" spans="1:14" s="61" customFormat="1" ht="43.5" customHeight="1">
      <c r="A306" s="60"/>
      <c r="B306" s="60"/>
      <c r="C306" s="60"/>
      <c r="N306" s="58"/>
    </row>
    <row r="307" spans="1:14" s="61" customFormat="1" ht="43.5" customHeight="1">
      <c r="A307" s="60"/>
      <c r="B307" s="60"/>
      <c r="C307" s="60"/>
      <c r="N307" s="58"/>
    </row>
    <row r="308" spans="1:14" s="61" customFormat="1" ht="43.5" customHeight="1">
      <c r="A308" s="60"/>
      <c r="B308" s="60"/>
      <c r="C308" s="60"/>
      <c r="N308" s="58"/>
    </row>
    <row r="309" spans="1:14" s="61" customFormat="1" ht="43.5" customHeight="1">
      <c r="A309" s="60"/>
      <c r="B309" s="60"/>
      <c r="C309" s="60"/>
      <c r="N309" s="58"/>
    </row>
    <row r="310" spans="1:14" s="61" customFormat="1" ht="43.5" customHeight="1">
      <c r="A310" s="60"/>
      <c r="B310" s="60"/>
      <c r="C310" s="60"/>
      <c r="N310" s="58"/>
    </row>
    <row r="311" spans="1:14" s="61" customFormat="1" ht="43.5" customHeight="1">
      <c r="A311" s="60"/>
      <c r="B311" s="60"/>
      <c r="C311" s="60"/>
      <c r="N311" s="58"/>
    </row>
    <row r="312" spans="1:14" s="61" customFormat="1" ht="43.5" customHeight="1">
      <c r="A312" s="60"/>
      <c r="B312" s="60"/>
      <c r="C312" s="60"/>
      <c r="N312" s="58"/>
    </row>
    <row r="313" spans="1:14" s="61" customFormat="1" ht="43.5" customHeight="1">
      <c r="A313" s="60"/>
      <c r="B313" s="60"/>
      <c r="C313" s="60"/>
      <c r="N313" s="58"/>
    </row>
    <row r="314" spans="1:14" s="61" customFormat="1" ht="43.5" customHeight="1">
      <c r="A314" s="60"/>
      <c r="B314" s="60"/>
      <c r="C314" s="60"/>
      <c r="N314" s="58"/>
    </row>
    <row r="315" spans="1:14" s="61" customFormat="1" ht="43.5" customHeight="1">
      <c r="A315" s="60"/>
      <c r="B315" s="60"/>
      <c r="C315" s="60"/>
      <c r="N315" s="58"/>
    </row>
    <row r="316" spans="1:14" s="61" customFormat="1" ht="43.5" customHeight="1">
      <c r="A316" s="60"/>
      <c r="B316" s="60"/>
      <c r="C316" s="60"/>
      <c r="N316" s="58"/>
    </row>
    <row r="317" spans="1:14" s="61" customFormat="1" ht="43.5" customHeight="1">
      <c r="A317" s="60"/>
      <c r="B317" s="60"/>
      <c r="C317" s="60"/>
      <c r="N317" s="58"/>
    </row>
    <row r="318" spans="1:14" s="61" customFormat="1" ht="43.5" customHeight="1">
      <c r="A318" s="60"/>
      <c r="B318" s="60"/>
      <c r="C318" s="60"/>
      <c r="N318" s="58"/>
    </row>
    <row r="319" spans="1:14" s="61" customFormat="1" ht="43.5" customHeight="1">
      <c r="A319" s="60"/>
      <c r="B319" s="60"/>
      <c r="C319" s="60"/>
      <c r="N319" s="58"/>
    </row>
    <row r="320" spans="1:14" s="61" customFormat="1" ht="43.5" customHeight="1">
      <c r="A320" s="60"/>
      <c r="B320" s="60"/>
      <c r="C320" s="60"/>
      <c r="N320" s="58"/>
    </row>
    <row r="321" spans="1:14" s="61" customFormat="1" ht="43.5" customHeight="1">
      <c r="A321" s="60"/>
      <c r="B321" s="60"/>
      <c r="C321" s="60"/>
      <c r="N321" s="58"/>
    </row>
    <row r="322" spans="1:14" s="61" customFormat="1" ht="43.5" customHeight="1">
      <c r="A322" s="60"/>
      <c r="B322" s="60"/>
      <c r="C322" s="60"/>
      <c r="N322" s="58"/>
    </row>
    <row r="323" spans="1:14" s="61" customFormat="1" ht="43.5" customHeight="1">
      <c r="A323" s="60"/>
      <c r="B323" s="60"/>
      <c r="C323" s="60"/>
      <c r="N323" s="58"/>
    </row>
    <row r="324" spans="1:14" s="61" customFormat="1" ht="43.5" customHeight="1">
      <c r="A324" s="60"/>
      <c r="B324" s="60"/>
      <c r="C324" s="60"/>
      <c r="N324" s="58"/>
    </row>
    <row r="325" spans="1:14" s="61" customFormat="1" ht="43.5" customHeight="1">
      <c r="A325" s="60"/>
      <c r="B325" s="60"/>
      <c r="C325" s="60"/>
      <c r="N325" s="58"/>
    </row>
    <row r="326" spans="1:14" s="61" customFormat="1" ht="43.5" customHeight="1">
      <c r="A326" s="60"/>
      <c r="B326" s="60"/>
      <c r="C326" s="60"/>
      <c r="N326" s="58"/>
    </row>
    <row r="327" spans="1:14" s="61" customFormat="1" ht="43.5" customHeight="1">
      <c r="A327" s="60"/>
      <c r="B327" s="60"/>
      <c r="C327" s="60"/>
      <c r="N327" s="58"/>
    </row>
    <row r="328" spans="1:14" s="61" customFormat="1" ht="43.5" customHeight="1">
      <c r="A328" s="60"/>
      <c r="B328" s="60"/>
      <c r="C328" s="60"/>
      <c r="N328" s="58"/>
    </row>
    <row r="329" spans="1:14" s="61" customFormat="1" ht="43.5" customHeight="1">
      <c r="A329" s="60"/>
      <c r="B329" s="60"/>
      <c r="C329" s="60"/>
      <c r="N329" s="58"/>
    </row>
    <row r="330" spans="1:14" s="61" customFormat="1" ht="43.5" customHeight="1">
      <c r="A330" s="60"/>
      <c r="B330" s="60"/>
      <c r="C330" s="60"/>
      <c r="N330" s="58"/>
    </row>
    <row r="331" spans="1:14" s="61" customFormat="1" ht="43.5" customHeight="1">
      <c r="A331" s="60"/>
      <c r="B331" s="60"/>
      <c r="C331" s="60"/>
      <c r="N331" s="58"/>
    </row>
    <row r="332" spans="1:14" s="61" customFormat="1" ht="43.5" customHeight="1">
      <c r="A332" s="60"/>
      <c r="B332" s="60"/>
      <c r="C332" s="60"/>
      <c r="N332" s="58"/>
    </row>
    <row r="333" spans="1:14" s="61" customFormat="1" ht="43.5" customHeight="1">
      <c r="A333" s="60"/>
      <c r="B333" s="60"/>
      <c r="C333" s="60"/>
      <c r="N333" s="58"/>
    </row>
    <row r="334" spans="1:14" s="61" customFormat="1" ht="43.5" customHeight="1">
      <c r="A334" s="60"/>
      <c r="B334" s="60"/>
      <c r="C334" s="60"/>
      <c r="N334" s="58"/>
    </row>
    <row r="335" spans="1:14" s="61" customFormat="1" ht="43.5" customHeight="1">
      <c r="A335" s="60"/>
      <c r="B335" s="60"/>
      <c r="C335" s="60"/>
      <c r="N335" s="58"/>
    </row>
    <row r="336" spans="1:14" s="61" customFormat="1" ht="43.5" customHeight="1">
      <c r="A336" s="60"/>
      <c r="B336" s="60"/>
      <c r="C336" s="60"/>
      <c r="N336" s="58"/>
    </row>
    <row r="337" spans="1:14" s="61" customFormat="1" ht="43.5" customHeight="1">
      <c r="A337" s="60"/>
      <c r="B337" s="60"/>
      <c r="C337" s="60"/>
      <c r="N337" s="58"/>
    </row>
    <row r="338" spans="1:14" s="61" customFormat="1" ht="43.5" customHeight="1">
      <c r="A338" s="60"/>
      <c r="B338" s="60"/>
      <c r="C338" s="60"/>
      <c r="N338" s="58"/>
    </row>
    <row r="339" spans="1:14" s="61" customFormat="1" ht="43.5" customHeight="1">
      <c r="A339" s="60"/>
      <c r="B339" s="60"/>
      <c r="C339" s="60"/>
      <c r="N339" s="58"/>
    </row>
    <row r="340" spans="1:14" s="61" customFormat="1" ht="43.5" customHeight="1">
      <c r="A340" s="60"/>
      <c r="B340" s="60"/>
      <c r="C340" s="60"/>
      <c r="N340" s="58"/>
    </row>
    <row r="341" spans="1:14" s="61" customFormat="1" ht="43.5" customHeight="1">
      <c r="A341" s="60"/>
      <c r="B341" s="60"/>
      <c r="C341" s="60"/>
      <c r="N341" s="58"/>
    </row>
    <row r="342" spans="1:14" s="61" customFormat="1" ht="43.5" customHeight="1">
      <c r="A342" s="60"/>
      <c r="B342" s="60"/>
      <c r="C342" s="60"/>
      <c r="N342" s="58"/>
    </row>
    <row r="343" spans="1:14" s="61" customFormat="1" ht="43.5" customHeight="1">
      <c r="A343" s="60"/>
      <c r="B343" s="60"/>
      <c r="C343" s="60"/>
      <c r="N343" s="58"/>
    </row>
    <row r="344" spans="1:14" s="61" customFormat="1" ht="43.5" customHeight="1">
      <c r="A344" s="60"/>
      <c r="B344" s="60"/>
      <c r="C344" s="60"/>
      <c r="N344" s="58"/>
    </row>
    <row r="345" spans="1:14" s="61" customFormat="1" ht="43.5" customHeight="1">
      <c r="A345" s="60"/>
      <c r="B345" s="60"/>
      <c r="C345" s="60"/>
      <c r="N345" s="58"/>
    </row>
    <row r="346" spans="1:14" s="61" customFormat="1" ht="43.5" customHeight="1">
      <c r="A346" s="60"/>
      <c r="B346" s="60"/>
      <c r="C346" s="60"/>
      <c r="N346" s="58"/>
    </row>
    <row r="347" spans="1:14" s="61" customFormat="1" ht="43.5" customHeight="1">
      <c r="A347" s="60"/>
      <c r="B347" s="60"/>
      <c r="C347" s="60"/>
      <c r="N347" s="58"/>
    </row>
    <row r="348" spans="1:14" s="61" customFormat="1" ht="43.5" customHeight="1">
      <c r="A348" s="60"/>
      <c r="B348" s="60"/>
      <c r="C348" s="60"/>
      <c r="N348" s="58"/>
    </row>
    <row r="349" spans="1:14" s="61" customFormat="1" ht="43.5" customHeight="1">
      <c r="A349" s="60"/>
      <c r="B349" s="60"/>
      <c r="C349" s="60"/>
      <c r="N349" s="58"/>
    </row>
    <row r="350" spans="1:14" s="61" customFormat="1" ht="43.5" customHeight="1">
      <c r="A350" s="60"/>
      <c r="B350" s="60"/>
      <c r="C350" s="60"/>
      <c r="N350" s="58"/>
    </row>
    <row r="351" spans="1:14" s="61" customFormat="1" ht="43.5" customHeight="1">
      <c r="A351" s="60"/>
      <c r="B351" s="60"/>
      <c r="C351" s="60"/>
      <c r="N351" s="58"/>
    </row>
    <row r="352" spans="1:14" s="61" customFormat="1" ht="43.5" customHeight="1">
      <c r="A352" s="60"/>
      <c r="B352" s="60"/>
      <c r="C352" s="60"/>
      <c r="N352" s="58"/>
    </row>
    <row r="353" spans="1:14" s="61" customFormat="1" ht="43.5" customHeight="1">
      <c r="A353" s="60"/>
      <c r="B353" s="60"/>
      <c r="C353" s="60"/>
      <c r="N353" s="58"/>
    </row>
    <row r="354" spans="1:14" s="61" customFormat="1" ht="43.5" customHeight="1">
      <c r="A354" s="60"/>
      <c r="B354" s="60"/>
      <c r="C354" s="60"/>
      <c r="N354" s="58"/>
    </row>
    <row r="355" spans="1:14" s="61" customFormat="1" ht="43.5" customHeight="1">
      <c r="A355" s="60"/>
      <c r="B355" s="60"/>
      <c r="C355" s="60"/>
      <c r="N355" s="58"/>
    </row>
    <row r="356" spans="1:14" s="61" customFormat="1" ht="43.5" customHeight="1">
      <c r="A356" s="60"/>
      <c r="B356" s="60"/>
      <c r="C356" s="60"/>
      <c r="N356" s="58"/>
    </row>
    <row r="357" spans="1:14" s="61" customFormat="1" ht="43.5" customHeight="1">
      <c r="A357" s="60"/>
      <c r="B357" s="60"/>
      <c r="C357" s="60"/>
      <c r="N357" s="58"/>
    </row>
    <row r="358" spans="1:14" s="61" customFormat="1" ht="43.5" customHeight="1">
      <c r="A358" s="60"/>
      <c r="B358" s="60"/>
      <c r="C358" s="60"/>
      <c r="N358" s="58"/>
    </row>
    <row r="359" spans="1:14" s="61" customFormat="1" ht="43.5" customHeight="1">
      <c r="A359" s="60"/>
      <c r="B359" s="60"/>
      <c r="C359" s="60"/>
      <c r="N359" s="58"/>
    </row>
    <row r="360" spans="1:14" s="61" customFormat="1" ht="43.5" customHeight="1">
      <c r="A360" s="60"/>
      <c r="B360" s="60"/>
      <c r="C360" s="60"/>
      <c r="N360" s="58"/>
    </row>
    <row r="361" spans="1:14" s="61" customFormat="1" ht="43.5" customHeight="1">
      <c r="A361" s="60"/>
      <c r="B361" s="60"/>
      <c r="C361" s="60"/>
      <c r="N361" s="58"/>
    </row>
    <row r="362" spans="1:14" s="61" customFormat="1" ht="43.5" customHeight="1">
      <c r="A362" s="60"/>
      <c r="B362" s="60"/>
      <c r="C362" s="60"/>
      <c r="N362" s="58"/>
    </row>
    <row r="363" spans="1:14" s="61" customFormat="1" ht="43.5" customHeight="1">
      <c r="A363" s="60"/>
      <c r="B363" s="60"/>
      <c r="C363" s="60"/>
      <c r="N363" s="58"/>
    </row>
    <row r="364" spans="1:14" s="61" customFormat="1" ht="43.5" customHeight="1">
      <c r="A364" s="60"/>
      <c r="B364" s="60"/>
      <c r="C364" s="60"/>
      <c r="N364" s="58"/>
    </row>
    <row r="365" spans="1:14" s="61" customFormat="1" ht="43.5" customHeight="1">
      <c r="A365" s="60"/>
      <c r="B365" s="60"/>
      <c r="C365" s="60"/>
      <c r="N365" s="58"/>
    </row>
    <row r="366" spans="1:14" s="61" customFormat="1" ht="43.5" customHeight="1">
      <c r="A366" s="60"/>
      <c r="B366" s="60"/>
      <c r="C366" s="60"/>
      <c r="N366" s="58"/>
    </row>
    <row r="367" spans="1:14" s="61" customFormat="1" ht="43.5" customHeight="1">
      <c r="A367" s="60"/>
      <c r="B367" s="60"/>
      <c r="C367" s="60"/>
      <c r="N367" s="58"/>
    </row>
    <row r="368" spans="1:14" s="61" customFormat="1" ht="43.5" customHeight="1">
      <c r="A368" s="60"/>
      <c r="B368" s="60"/>
      <c r="C368" s="60"/>
      <c r="N368" s="58"/>
    </row>
    <row r="369" spans="1:14" s="61" customFormat="1" ht="43.5" customHeight="1">
      <c r="A369" s="60"/>
      <c r="B369" s="60"/>
      <c r="C369" s="60"/>
      <c r="N369" s="58"/>
    </row>
    <row r="370" spans="1:14" s="61" customFormat="1" ht="43.5" customHeight="1">
      <c r="A370" s="60"/>
      <c r="B370" s="60"/>
      <c r="C370" s="60"/>
      <c r="N370" s="58"/>
    </row>
    <row r="371" spans="1:14" s="61" customFormat="1" ht="43.5" customHeight="1">
      <c r="A371" s="60"/>
      <c r="B371" s="60"/>
      <c r="C371" s="60"/>
      <c r="N371" s="58"/>
    </row>
    <row r="372" spans="1:14" s="61" customFormat="1" ht="43.5" customHeight="1">
      <c r="A372" s="60"/>
      <c r="B372" s="60"/>
      <c r="C372" s="60"/>
      <c r="N372" s="58"/>
    </row>
    <row r="373" spans="1:14" s="61" customFormat="1" ht="43.5" customHeight="1">
      <c r="A373" s="60"/>
      <c r="B373" s="60"/>
      <c r="C373" s="60"/>
      <c r="N373" s="58"/>
    </row>
    <row r="374" spans="1:14" s="61" customFormat="1" ht="43.5" customHeight="1">
      <c r="A374" s="60"/>
      <c r="B374" s="60"/>
      <c r="C374" s="60"/>
      <c r="N374" s="58"/>
    </row>
    <row r="375" spans="1:14" s="61" customFormat="1" ht="43.5" customHeight="1">
      <c r="A375" s="60"/>
      <c r="B375" s="60"/>
      <c r="C375" s="60"/>
      <c r="N375" s="58"/>
    </row>
    <row r="376" spans="1:14" s="61" customFormat="1" ht="43.5" customHeight="1">
      <c r="A376" s="60"/>
      <c r="B376" s="60"/>
      <c r="C376" s="60"/>
      <c r="N376" s="58"/>
    </row>
    <row r="377" spans="1:14" s="61" customFormat="1" ht="43.5" customHeight="1">
      <c r="A377" s="60"/>
      <c r="B377" s="60"/>
      <c r="C377" s="60"/>
      <c r="N377" s="58"/>
    </row>
    <row r="378" spans="1:14" s="61" customFormat="1" ht="43.5" customHeight="1">
      <c r="A378" s="60"/>
      <c r="B378" s="60"/>
      <c r="C378" s="60"/>
      <c r="N378" s="58"/>
    </row>
    <row r="379" spans="1:14" s="61" customFormat="1" ht="43.5" customHeight="1">
      <c r="A379" s="60"/>
      <c r="B379" s="60"/>
      <c r="C379" s="60"/>
      <c r="N379" s="58"/>
    </row>
    <row r="380" spans="1:14" s="61" customFormat="1" ht="43.5" customHeight="1">
      <c r="A380" s="60"/>
      <c r="B380" s="60"/>
      <c r="C380" s="60"/>
      <c r="N380" s="58"/>
    </row>
    <row r="381" spans="1:14" s="61" customFormat="1" ht="43.5" customHeight="1">
      <c r="A381" s="60"/>
      <c r="B381" s="60"/>
      <c r="C381" s="60"/>
      <c r="N381" s="58"/>
    </row>
    <row r="382" spans="1:14" s="61" customFormat="1" ht="43.5" customHeight="1">
      <c r="A382" s="60"/>
      <c r="B382" s="60"/>
      <c r="C382" s="60"/>
      <c r="N382" s="58"/>
    </row>
    <row r="383" spans="1:14" s="61" customFormat="1" ht="43.5" customHeight="1">
      <c r="A383" s="60"/>
      <c r="B383" s="60"/>
      <c r="C383" s="60"/>
      <c r="N383" s="58"/>
    </row>
    <row r="384" spans="1:14" s="61" customFormat="1" ht="43.5" customHeight="1">
      <c r="A384" s="60"/>
      <c r="B384" s="60"/>
      <c r="C384" s="60"/>
      <c r="N384" s="58"/>
    </row>
    <row r="385" spans="1:14" s="61" customFormat="1" ht="43.5" customHeight="1">
      <c r="A385" s="60"/>
      <c r="B385" s="60"/>
      <c r="C385" s="60"/>
      <c r="N385" s="58"/>
    </row>
    <row r="386" spans="1:14" s="61" customFormat="1" ht="43.5" customHeight="1">
      <c r="A386" s="60"/>
      <c r="B386" s="60"/>
      <c r="C386" s="60"/>
      <c r="N386" s="58"/>
    </row>
    <row r="387" spans="1:14" s="61" customFormat="1" ht="43.5" customHeight="1">
      <c r="A387" s="60"/>
      <c r="B387" s="60"/>
      <c r="C387" s="60"/>
      <c r="N387" s="58"/>
    </row>
    <row r="388" spans="1:14" s="61" customFormat="1" ht="43.5" customHeight="1">
      <c r="A388" s="60"/>
      <c r="B388" s="60"/>
      <c r="C388" s="60"/>
      <c r="N388" s="58"/>
    </row>
    <row r="389" spans="1:14" s="61" customFormat="1" ht="43.5" customHeight="1">
      <c r="A389" s="60"/>
      <c r="B389" s="60"/>
      <c r="C389" s="60"/>
      <c r="N389" s="58"/>
    </row>
    <row r="390" spans="1:14" s="61" customFormat="1" ht="43.5" customHeight="1">
      <c r="A390" s="60"/>
      <c r="B390" s="60"/>
      <c r="C390" s="60"/>
      <c r="N390" s="58"/>
    </row>
    <row r="391" spans="1:14" s="61" customFormat="1" ht="43.5" customHeight="1">
      <c r="A391" s="60"/>
      <c r="B391" s="60"/>
      <c r="C391" s="60"/>
      <c r="N391" s="58"/>
    </row>
    <row r="392" spans="1:14" s="61" customFormat="1" ht="43.5" customHeight="1">
      <c r="A392" s="60"/>
      <c r="B392" s="60"/>
      <c r="C392" s="60"/>
      <c r="N392" s="58"/>
    </row>
    <row r="393" spans="1:14" s="61" customFormat="1" ht="43.5" customHeight="1">
      <c r="A393" s="60"/>
      <c r="B393" s="60"/>
      <c r="C393" s="60"/>
      <c r="N393" s="58"/>
    </row>
    <row r="394" spans="1:14" s="61" customFormat="1" ht="43.5" customHeight="1">
      <c r="A394" s="60"/>
      <c r="B394" s="60"/>
      <c r="C394" s="60"/>
      <c r="N394" s="58"/>
    </row>
    <row r="395" spans="1:14" s="61" customFormat="1" ht="43.5" customHeight="1">
      <c r="A395" s="60"/>
      <c r="B395" s="60"/>
      <c r="C395" s="60"/>
      <c r="N395" s="58"/>
    </row>
    <row r="396" spans="1:14" s="61" customFormat="1" ht="43.5" customHeight="1">
      <c r="A396" s="60"/>
      <c r="B396" s="60"/>
      <c r="C396" s="60"/>
      <c r="N396" s="58"/>
    </row>
    <row r="397" spans="1:14" s="61" customFormat="1" ht="43.5" customHeight="1">
      <c r="A397" s="60"/>
      <c r="B397" s="60"/>
      <c r="C397" s="60"/>
      <c r="N397" s="58"/>
    </row>
    <row r="398" spans="1:14" s="61" customFormat="1" ht="43.5" customHeight="1">
      <c r="A398" s="60"/>
      <c r="B398" s="60"/>
      <c r="C398" s="60"/>
      <c r="N398" s="58"/>
    </row>
    <row r="399" spans="1:14" s="61" customFormat="1" ht="43.5" customHeight="1">
      <c r="A399" s="60"/>
      <c r="B399" s="60"/>
      <c r="C399" s="60"/>
      <c r="N399" s="58"/>
    </row>
    <row r="400" spans="1:14" s="61" customFormat="1" ht="43.5" customHeight="1">
      <c r="A400" s="60"/>
      <c r="B400" s="60"/>
      <c r="C400" s="60"/>
      <c r="N400" s="58"/>
    </row>
    <row r="401" spans="1:14" s="61" customFormat="1" ht="43.5" customHeight="1">
      <c r="A401" s="60"/>
      <c r="B401" s="60"/>
      <c r="C401" s="60"/>
      <c r="N401" s="58"/>
    </row>
    <row r="402" spans="1:14" s="61" customFormat="1" ht="43.5" customHeight="1">
      <c r="A402" s="60"/>
      <c r="B402" s="60"/>
      <c r="C402" s="60"/>
      <c r="N402" s="58"/>
    </row>
    <row r="403" spans="1:14" s="61" customFormat="1" ht="43.5" customHeight="1">
      <c r="A403" s="60"/>
      <c r="B403" s="60"/>
      <c r="C403" s="60"/>
      <c r="N403" s="58"/>
    </row>
    <row r="404" spans="1:14" s="61" customFormat="1" ht="43.5" customHeight="1">
      <c r="A404" s="60"/>
      <c r="B404" s="60"/>
      <c r="C404" s="60"/>
      <c r="N404" s="58"/>
    </row>
    <row r="405" spans="1:14" s="61" customFormat="1" ht="43.5" customHeight="1">
      <c r="A405" s="60"/>
      <c r="B405" s="60"/>
      <c r="C405" s="60"/>
      <c r="N405" s="58"/>
    </row>
    <row r="406" spans="1:14" s="61" customFormat="1" ht="43.5" customHeight="1">
      <c r="A406" s="60"/>
      <c r="B406" s="60"/>
      <c r="C406" s="60"/>
      <c r="N406" s="58"/>
    </row>
    <row r="407" spans="1:14" s="61" customFormat="1" ht="43.5" customHeight="1">
      <c r="A407" s="60"/>
      <c r="B407" s="60"/>
      <c r="C407" s="60"/>
      <c r="N407" s="58"/>
    </row>
    <row r="408" spans="1:14" s="61" customFormat="1" ht="43.5" customHeight="1">
      <c r="A408" s="60"/>
      <c r="B408" s="60"/>
      <c r="C408" s="60"/>
      <c r="N408" s="58"/>
    </row>
    <row r="409" spans="1:14" s="61" customFormat="1" ht="43.5" customHeight="1">
      <c r="A409" s="60"/>
      <c r="B409" s="60"/>
      <c r="C409" s="60"/>
      <c r="N409" s="58"/>
    </row>
    <row r="410" spans="1:14" s="61" customFormat="1" ht="43.5" customHeight="1">
      <c r="A410" s="60"/>
      <c r="B410" s="60"/>
      <c r="C410" s="60"/>
      <c r="N410" s="58"/>
    </row>
    <row r="411" spans="1:14" s="61" customFormat="1" ht="43.5" customHeight="1">
      <c r="A411" s="60"/>
      <c r="B411" s="60"/>
      <c r="C411" s="60"/>
      <c r="N411" s="58"/>
    </row>
    <row r="412" spans="1:14" s="61" customFormat="1" ht="43.5" customHeight="1">
      <c r="A412" s="60"/>
      <c r="B412" s="60"/>
      <c r="C412" s="60"/>
      <c r="N412" s="58"/>
    </row>
    <row r="413" spans="1:14" s="61" customFormat="1" ht="43.5" customHeight="1">
      <c r="A413" s="60"/>
      <c r="B413" s="60"/>
      <c r="C413" s="60"/>
      <c r="N413" s="58"/>
    </row>
    <row r="414" spans="1:14" s="61" customFormat="1" ht="43.5" customHeight="1">
      <c r="A414" s="60"/>
      <c r="B414" s="60"/>
      <c r="C414" s="60"/>
      <c r="N414" s="58"/>
    </row>
    <row r="415" spans="1:14" s="61" customFormat="1" ht="43.5" customHeight="1">
      <c r="A415" s="60"/>
      <c r="B415" s="60"/>
      <c r="C415" s="60"/>
      <c r="N415" s="58"/>
    </row>
    <row r="416" spans="1:14" s="61" customFormat="1" ht="43.5" customHeight="1">
      <c r="A416" s="60"/>
      <c r="B416" s="60"/>
      <c r="C416" s="60"/>
      <c r="N416" s="58"/>
    </row>
    <row r="417" spans="1:14" s="61" customFormat="1" ht="43.5" customHeight="1">
      <c r="A417" s="60"/>
      <c r="B417" s="60"/>
      <c r="C417" s="60"/>
      <c r="N417" s="58"/>
    </row>
    <row r="418" spans="1:14" s="61" customFormat="1" ht="43.5" customHeight="1">
      <c r="A418" s="60"/>
      <c r="B418" s="60"/>
      <c r="C418" s="60"/>
      <c r="N418" s="58"/>
    </row>
    <row r="419" spans="1:14" s="61" customFormat="1" ht="43.5" customHeight="1">
      <c r="A419" s="60"/>
      <c r="B419" s="60"/>
      <c r="C419" s="60"/>
      <c r="N419" s="58"/>
    </row>
    <row r="420" spans="1:14" s="61" customFormat="1" ht="43.5" customHeight="1">
      <c r="A420" s="60"/>
      <c r="B420" s="60"/>
      <c r="C420" s="60"/>
      <c r="N420" s="58"/>
    </row>
    <row r="421" spans="1:14" s="61" customFormat="1" ht="43.5" customHeight="1">
      <c r="A421" s="60"/>
      <c r="B421" s="60"/>
      <c r="C421" s="60"/>
      <c r="N421" s="58"/>
    </row>
    <row r="422" spans="1:14" s="61" customFormat="1" ht="43.5" customHeight="1">
      <c r="A422" s="60"/>
      <c r="B422" s="60"/>
      <c r="C422" s="60"/>
      <c r="N422" s="58"/>
    </row>
    <row r="423" spans="1:14" s="61" customFormat="1" ht="43.5" customHeight="1">
      <c r="A423" s="60"/>
      <c r="B423" s="60"/>
      <c r="C423" s="60"/>
      <c r="N423" s="58"/>
    </row>
    <row r="424" spans="1:14" s="61" customFormat="1" ht="43.5" customHeight="1">
      <c r="A424" s="60"/>
      <c r="B424" s="60"/>
      <c r="C424" s="60"/>
      <c r="N424" s="58"/>
    </row>
    <row r="425" spans="1:14" s="61" customFormat="1" ht="43.5" customHeight="1">
      <c r="A425" s="60"/>
      <c r="B425" s="60"/>
      <c r="C425" s="60"/>
      <c r="N425" s="58"/>
    </row>
    <row r="426" spans="1:14" s="61" customFormat="1" ht="43.5" customHeight="1">
      <c r="A426" s="60"/>
      <c r="B426" s="60"/>
      <c r="C426" s="60"/>
      <c r="N426" s="58"/>
    </row>
    <row r="427" spans="1:14" s="61" customFormat="1" ht="43.5" customHeight="1">
      <c r="A427" s="60"/>
      <c r="B427" s="60"/>
      <c r="C427" s="60"/>
      <c r="N427" s="58"/>
    </row>
    <row r="428" spans="1:14" s="61" customFormat="1" ht="43.5" customHeight="1">
      <c r="A428" s="60"/>
      <c r="B428" s="60"/>
      <c r="C428" s="60"/>
      <c r="N428" s="58"/>
    </row>
    <row r="429" spans="1:14" s="61" customFormat="1" ht="43.5" customHeight="1">
      <c r="A429" s="60"/>
      <c r="B429" s="60"/>
      <c r="C429" s="60"/>
      <c r="N429" s="58"/>
    </row>
    <row r="430" spans="1:14" s="61" customFormat="1" ht="43.5" customHeight="1">
      <c r="A430" s="60"/>
      <c r="B430" s="60"/>
      <c r="C430" s="60"/>
      <c r="N430" s="58"/>
    </row>
    <row r="431" spans="1:14" s="61" customFormat="1" ht="43.5" customHeight="1">
      <c r="A431" s="60"/>
      <c r="B431" s="60"/>
      <c r="C431" s="60"/>
      <c r="N431" s="58"/>
    </row>
    <row r="432" spans="1:14" s="61" customFormat="1" ht="43.5" customHeight="1">
      <c r="A432" s="60"/>
      <c r="B432" s="60"/>
      <c r="C432" s="60"/>
      <c r="N432" s="58"/>
    </row>
    <row r="433" spans="1:14" s="61" customFormat="1" ht="43.5" customHeight="1">
      <c r="A433" s="60"/>
      <c r="B433" s="60"/>
      <c r="C433" s="60"/>
      <c r="N433" s="58"/>
    </row>
    <row r="434" spans="1:14" s="61" customFormat="1" ht="43.5" customHeight="1">
      <c r="A434" s="60"/>
      <c r="B434" s="60"/>
      <c r="C434" s="60"/>
      <c r="N434" s="58"/>
    </row>
    <row r="435" spans="1:14" s="61" customFormat="1" ht="43.5" customHeight="1">
      <c r="A435" s="60"/>
      <c r="B435" s="60"/>
      <c r="C435" s="60"/>
      <c r="N435" s="58"/>
    </row>
    <row r="436" spans="1:14" s="61" customFormat="1" ht="43.5" customHeight="1">
      <c r="A436" s="60"/>
      <c r="B436" s="60"/>
      <c r="C436" s="60"/>
      <c r="N436" s="58"/>
    </row>
    <row r="437" spans="1:14" s="61" customFormat="1" ht="43.5" customHeight="1">
      <c r="A437" s="60"/>
      <c r="B437" s="60"/>
      <c r="C437" s="60"/>
      <c r="N437" s="58"/>
    </row>
    <row r="438" spans="1:14" s="61" customFormat="1" ht="43.5" customHeight="1">
      <c r="A438" s="60"/>
      <c r="B438" s="60"/>
      <c r="C438" s="60"/>
      <c r="N438" s="58"/>
    </row>
    <row r="439" spans="1:14" s="61" customFormat="1" ht="43.5" customHeight="1">
      <c r="A439" s="60"/>
      <c r="B439" s="60"/>
      <c r="C439" s="60"/>
      <c r="N439" s="58"/>
    </row>
    <row r="440" spans="1:14" s="61" customFormat="1" ht="43.5" customHeight="1">
      <c r="A440" s="60"/>
      <c r="B440" s="60"/>
      <c r="C440" s="60"/>
      <c r="N440" s="58"/>
    </row>
    <row r="441" spans="1:14" s="61" customFormat="1" ht="43.5" customHeight="1">
      <c r="A441" s="60"/>
      <c r="B441" s="60"/>
      <c r="C441" s="60"/>
      <c r="N441" s="58"/>
    </row>
    <row r="442" spans="1:14" s="61" customFormat="1" ht="43.5" customHeight="1">
      <c r="A442" s="60"/>
      <c r="B442" s="60"/>
      <c r="C442" s="60"/>
      <c r="N442" s="58"/>
    </row>
    <row r="443" spans="1:14" s="61" customFormat="1" ht="43.5" customHeight="1">
      <c r="A443" s="60"/>
      <c r="B443" s="60"/>
      <c r="C443" s="60"/>
      <c r="N443" s="58"/>
    </row>
    <row r="444" spans="1:14" s="61" customFormat="1" ht="43.5" customHeight="1">
      <c r="A444" s="60"/>
      <c r="B444" s="60"/>
      <c r="C444" s="60"/>
      <c r="N444" s="58"/>
    </row>
    <row r="445" spans="1:14" s="61" customFormat="1" ht="43.5" customHeight="1">
      <c r="A445" s="60"/>
      <c r="B445" s="60"/>
      <c r="C445" s="60"/>
      <c r="N445" s="58"/>
    </row>
    <row r="446" spans="1:14" s="61" customFormat="1" ht="43.5" customHeight="1">
      <c r="A446" s="60"/>
      <c r="B446" s="60"/>
      <c r="C446" s="60"/>
      <c r="N446" s="58"/>
    </row>
    <row r="447" spans="1:14" s="61" customFormat="1" ht="43.5" customHeight="1">
      <c r="A447" s="60"/>
      <c r="B447" s="60"/>
      <c r="C447" s="60"/>
      <c r="N447" s="58"/>
    </row>
    <row r="448" spans="1:14" s="61" customFormat="1" ht="43.5" customHeight="1">
      <c r="A448" s="60"/>
      <c r="B448" s="60"/>
      <c r="C448" s="60"/>
      <c r="N448" s="58"/>
    </row>
    <row r="449" spans="1:14" s="61" customFormat="1" ht="43.5" customHeight="1">
      <c r="A449" s="60"/>
      <c r="B449" s="60"/>
      <c r="C449" s="60"/>
      <c r="N449" s="58"/>
    </row>
    <row r="450" spans="1:14" s="61" customFormat="1" ht="43.5" customHeight="1">
      <c r="A450" s="60"/>
      <c r="B450" s="60"/>
      <c r="C450" s="60"/>
      <c r="N450" s="58"/>
    </row>
    <row r="451" spans="1:14" s="61" customFormat="1" ht="43.5" customHeight="1">
      <c r="A451" s="60"/>
      <c r="B451" s="60"/>
      <c r="C451" s="60"/>
      <c r="N451" s="58"/>
    </row>
    <row r="452" spans="1:14" s="61" customFormat="1" ht="43.5" customHeight="1">
      <c r="A452" s="60"/>
      <c r="B452" s="60"/>
      <c r="C452" s="60"/>
      <c r="N452" s="58"/>
    </row>
    <row r="453" spans="1:14" s="61" customFormat="1" ht="43.5" customHeight="1">
      <c r="A453" s="60"/>
      <c r="B453" s="60"/>
      <c r="C453" s="60"/>
      <c r="N453" s="58"/>
    </row>
    <row r="454" spans="1:14" s="61" customFormat="1" ht="43.5" customHeight="1">
      <c r="A454" s="60"/>
      <c r="B454" s="60"/>
      <c r="C454" s="60"/>
      <c r="N454" s="58"/>
    </row>
    <row r="455" spans="1:14" s="61" customFormat="1" ht="43.5" customHeight="1">
      <c r="A455" s="60"/>
      <c r="B455" s="60"/>
      <c r="C455" s="60"/>
      <c r="N455" s="58"/>
    </row>
    <row r="456" spans="1:14" s="61" customFormat="1" ht="43.5" customHeight="1">
      <c r="A456" s="60"/>
      <c r="B456" s="60"/>
      <c r="C456" s="60"/>
      <c r="N456" s="58"/>
    </row>
    <row r="457" spans="1:14" s="61" customFormat="1" ht="43.5" customHeight="1">
      <c r="A457" s="60"/>
      <c r="B457" s="60"/>
      <c r="C457" s="60"/>
      <c r="N457" s="58"/>
    </row>
    <row r="458" spans="1:14" s="61" customFormat="1" ht="43.5" customHeight="1">
      <c r="A458" s="60"/>
      <c r="B458" s="60"/>
      <c r="C458" s="60"/>
      <c r="N458" s="58"/>
    </row>
    <row r="459" spans="1:14" s="61" customFormat="1" ht="43.5" customHeight="1">
      <c r="A459" s="60"/>
      <c r="B459" s="60"/>
      <c r="C459" s="60"/>
      <c r="N459" s="58"/>
    </row>
    <row r="460" spans="1:14" s="61" customFormat="1" ht="43.5" customHeight="1">
      <c r="A460" s="60"/>
      <c r="B460" s="60"/>
      <c r="C460" s="60"/>
      <c r="N460" s="58"/>
    </row>
    <row r="461" spans="1:14" s="61" customFormat="1" ht="43.5" customHeight="1">
      <c r="A461" s="60"/>
      <c r="B461" s="60"/>
      <c r="C461" s="60"/>
      <c r="N461" s="58"/>
    </row>
    <row r="462" spans="1:14" s="61" customFormat="1" ht="43.5" customHeight="1">
      <c r="A462" s="60"/>
      <c r="B462" s="60"/>
      <c r="C462" s="60"/>
      <c r="N462" s="58"/>
    </row>
    <row r="463" spans="1:14" s="61" customFormat="1" ht="43.5" customHeight="1">
      <c r="A463" s="60"/>
      <c r="B463" s="60"/>
      <c r="C463" s="60"/>
      <c r="N463" s="58"/>
    </row>
    <row r="464" spans="1:14" s="61" customFormat="1" ht="43.5" customHeight="1">
      <c r="A464" s="60"/>
      <c r="B464" s="60"/>
      <c r="C464" s="60"/>
      <c r="N464" s="58"/>
    </row>
    <row r="465" spans="1:14" s="61" customFormat="1" ht="43.5" customHeight="1">
      <c r="A465" s="60"/>
      <c r="B465" s="60"/>
      <c r="C465" s="60"/>
      <c r="N465" s="58"/>
    </row>
    <row r="466" spans="1:14" s="61" customFormat="1" ht="43.5" customHeight="1">
      <c r="A466" s="60"/>
      <c r="B466" s="60"/>
      <c r="C466" s="60"/>
      <c r="N466" s="58"/>
    </row>
    <row r="467" spans="1:14" s="61" customFormat="1" ht="43.5" customHeight="1">
      <c r="A467" s="60"/>
      <c r="B467" s="60"/>
      <c r="C467" s="60"/>
      <c r="N467" s="58"/>
    </row>
    <row r="468" spans="1:14" s="61" customFormat="1" ht="43.5" customHeight="1">
      <c r="A468" s="60"/>
      <c r="B468" s="60"/>
      <c r="C468" s="60"/>
      <c r="N468" s="58"/>
    </row>
    <row r="469" spans="1:14" s="61" customFormat="1" ht="43.5" customHeight="1">
      <c r="A469" s="60"/>
      <c r="B469" s="60"/>
      <c r="C469" s="60"/>
      <c r="N469" s="58"/>
    </row>
    <row r="470" spans="1:14" s="61" customFormat="1" ht="43.5" customHeight="1">
      <c r="A470" s="60"/>
      <c r="B470" s="60"/>
      <c r="C470" s="60"/>
      <c r="N470" s="58"/>
    </row>
    <row r="471" spans="1:14" s="61" customFormat="1" ht="43.5" customHeight="1">
      <c r="A471" s="60"/>
      <c r="B471" s="60"/>
      <c r="C471" s="60"/>
      <c r="N471" s="58"/>
    </row>
    <row r="472" spans="1:14" s="61" customFormat="1" ht="43.5" customHeight="1">
      <c r="A472" s="60"/>
      <c r="B472" s="60"/>
      <c r="C472" s="60"/>
      <c r="N472" s="58"/>
    </row>
    <row r="473" spans="1:14" s="61" customFormat="1" ht="43.5" customHeight="1">
      <c r="A473" s="60"/>
      <c r="B473" s="60"/>
      <c r="C473" s="60"/>
      <c r="N473" s="58"/>
    </row>
    <row r="474" spans="1:14" s="61" customFormat="1" ht="43.5" customHeight="1">
      <c r="A474" s="60"/>
      <c r="B474" s="60"/>
      <c r="C474" s="60"/>
      <c r="N474" s="58"/>
    </row>
    <row r="475" spans="1:14" s="61" customFormat="1" ht="43.5" customHeight="1">
      <c r="A475" s="60"/>
      <c r="B475" s="60"/>
      <c r="C475" s="60"/>
      <c r="N475" s="58"/>
    </row>
    <row r="476" spans="1:14" s="61" customFormat="1" ht="43.5" customHeight="1">
      <c r="A476" s="60"/>
      <c r="B476" s="60"/>
      <c r="C476" s="60"/>
      <c r="N476" s="58"/>
    </row>
    <row r="477" spans="1:14" s="61" customFormat="1" ht="43.5" customHeight="1">
      <c r="A477" s="60"/>
      <c r="B477" s="60"/>
      <c r="C477" s="60"/>
      <c r="N477" s="58"/>
    </row>
    <row r="478" spans="1:14" s="61" customFormat="1" ht="43.5" customHeight="1">
      <c r="A478" s="60"/>
      <c r="B478" s="60"/>
      <c r="C478" s="60"/>
      <c r="N478" s="58"/>
    </row>
    <row r="479" spans="1:14" s="61" customFormat="1" ht="43.5" customHeight="1">
      <c r="A479" s="60"/>
      <c r="B479" s="60"/>
      <c r="C479" s="60"/>
      <c r="N479" s="58"/>
    </row>
    <row r="480" spans="1:14" s="61" customFormat="1" ht="43.5" customHeight="1">
      <c r="A480" s="60"/>
      <c r="B480" s="60"/>
      <c r="C480" s="60"/>
      <c r="N480" s="58"/>
    </row>
    <row r="481" spans="1:14" s="61" customFormat="1" ht="43.5" customHeight="1">
      <c r="A481" s="60"/>
      <c r="B481" s="60"/>
      <c r="C481" s="60"/>
      <c r="N481" s="58"/>
    </row>
    <row r="482" spans="1:14" s="61" customFormat="1" ht="43.5" customHeight="1">
      <c r="A482" s="60"/>
      <c r="B482" s="60"/>
      <c r="C482" s="60"/>
      <c r="N482" s="58"/>
    </row>
    <row r="483" spans="1:14" s="61" customFormat="1" ht="43.5" customHeight="1">
      <c r="A483" s="60"/>
      <c r="B483" s="60"/>
      <c r="C483" s="60"/>
      <c r="N483" s="58"/>
    </row>
    <row r="484" spans="1:14" s="61" customFormat="1" ht="43.5" customHeight="1">
      <c r="A484" s="60"/>
      <c r="B484" s="60"/>
      <c r="C484" s="60"/>
      <c r="N484" s="58"/>
    </row>
    <row r="485" spans="1:14" s="61" customFormat="1" ht="43.5" customHeight="1">
      <c r="A485" s="60"/>
      <c r="B485" s="60"/>
      <c r="C485" s="60"/>
      <c r="N485" s="58"/>
    </row>
    <row r="486" spans="1:14" s="61" customFormat="1" ht="43.5" customHeight="1">
      <c r="A486" s="60"/>
      <c r="B486" s="60"/>
      <c r="C486" s="60"/>
      <c r="N486" s="58"/>
    </row>
    <row r="487" spans="1:14" s="61" customFormat="1" ht="43.5" customHeight="1">
      <c r="A487" s="60"/>
      <c r="B487" s="60"/>
      <c r="C487" s="60"/>
      <c r="N487" s="58"/>
    </row>
    <row r="488" spans="1:14" s="61" customFormat="1" ht="43.5" customHeight="1">
      <c r="A488" s="60"/>
      <c r="B488" s="60"/>
      <c r="C488" s="60"/>
      <c r="N488" s="58"/>
    </row>
    <row r="489" spans="1:14" s="61" customFormat="1" ht="43.5" customHeight="1">
      <c r="A489" s="60"/>
      <c r="B489" s="60"/>
      <c r="C489" s="60"/>
      <c r="N489" s="58"/>
    </row>
    <row r="490" spans="1:14" s="61" customFormat="1" ht="43.5" customHeight="1">
      <c r="A490" s="60"/>
      <c r="B490" s="60"/>
      <c r="C490" s="60"/>
      <c r="N490" s="58"/>
    </row>
    <row r="491" spans="1:14" s="61" customFormat="1" ht="43.5" customHeight="1">
      <c r="A491" s="60"/>
      <c r="B491" s="60"/>
      <c r="C491" s="60"/>
      <c r="N491" s="58"/>
    </row>
    <row r="492" spans="1:14" s="61" customFormat="1" ht="43.5" customHeight="1">
      <c r="A492" s="60"/>
      <c r="B492" s="60"/>
      <c r="C492" s="60"/>
      <c r="N492" s="58"/>
    </row>
    <row r="493" spans="1:14" s="61" customFormat="1" ht="43.5" customHeight="1">
      <c r="A493" s="60"/>
      <c r="B493" s="60"/>
      <c r="C493" s="60"/>
      <c r="N493" s="58"/>
    </row>
    <row r="494" spans="1:14" s="61" customFormat="1" ht="43.5" customHeight="1">
      <c r="A494" s="60"/>
      <c r="B494" s="60"/>
      <c r="C494" s="60"/>
      <c r="N494" s="58"/>
    </row>
    <row r="495" spans="1:14" s="61" customFormat="1" ht="43.5" customHeight="1">
      <c r="A495" s="60"/>
      <c r="B495" s="60"/>
      <c r="C495" s="60"/>
      <c r="N495" s="58"/>
    </row>
    <row r="496" spans="1:14" s="61" customFormat="1" ht="43.5" customHeight="1">
      <c r="A496" s="60"/>
      <c r="B496" s="60"/>
      <c r="C496" s="60"/>
      <c r="N496" s="58"/>
    </row>
    <row r="497" spans="1:14" s="61" customFormat="1" ht="43.5" customHeight="1">
      <c r="A497" s="60"/>
      <c r="B497" s="60"/>
      <c r="C497" s="60"/>
      <c r="N497" s="58"/>
    </row>
    <row r="498" spans="1:14" s="61" customFormat="1" ht="43.5" customHeight="1">
      <c r="A498" s="60"/>
      <c r="B498" s="60"/>
      <c r="C498" s="60"/>
      <c r="N498" s="58"/>
    </row>
    <row r="499" spans="1:14" s="61" customFormat="1" ht="43.5" customHeight="1">
      <c r="A499" s="60"/>
      <c r="B499" s="60"/>
      <c r="C499" s="60"/>
      <c r="N499" s="58"/>
    </row>
    <row r="500" spans="1:14" s="61" customFormat="1" ht="43.5" customHeight="1">
      <c r="A500" s="60"/>
      <c r="B500" s="60"/>
      <c r="C500" s="60"/>
      <c r="N500" s="58"/>
    </row>
    <row r="501" spans="1:14" s="61" customFormat="1" ht="43.5" customHeight="1">
      <c r="A501" s="60"/>
      <c r="B501" s="60"/>
      <c r="C501" s="60"/>
      <c r="N501" s="58"/>
    </row>
    <row r="502" spans="1:14" s="61" customFormat="1" ht="43.5" customHeight="1">
      <c r="A502" s="60"/>
      <c r="B502" s="60"/>
      <c r="C502" s="60"/>
      <c r="N502" s="58"/>
    </row>
    <row r="503" spans="1:14" s="61" customFormat="1" ht="43.5" customHeight="1">
      <c r="A503" s="60"/>
      <c r="B503" s="60"/>
      <c r="C503" s="60"/>
      <c r="N503" s="58"/>
    </row>
    <row r="504" spans="1:14" s="61" customFormat="1" ht="43.5" customHeight="1">
      <c r="A504" s="60"/>
      <c r="B504" s="60"/>
      <c r="C504" s="60"/>
      <c r="N504" s="58"/>
    </row>
    <row r="505" spans="1:14" s="61" customFormat="1" ht="43.5" customHeight="1">
      <c r="A505" s="60"/>
      <c r="B505" s="60"/>
      <c r="C505" s="60"/>
      <c r="N505" s="58"/>
    </row>
    <row r="506" spans="1:14" s="61" customFormat="1" ht="43.5" customHeight="1">
      <c r="A506" s="60"/>
      <c r="B506" s="60"/>
      <c r="C506" s="60"/>
      <c r="N506" s="58"/>
    </row>
    <row r="507" spans="1:14" s="61" customFormat="1" ht="43.5" customHeight="1">
      <c r="A507" s="60"/>
      <c r="B507" s="60"/>
      <c r="C507" s="60"/>
      <c r="N507" s="58"/>
    </row>
    <row r="508" spans="1:14" s="61" customFormat="1" ht="43.5" customHeight="1">
      <c r="A508" s="60"/>
      <c r="B508" s="60"/>
      <c r="C508" s="60"/>
      <c r="N508" s="58"/>
    </row>
    <row r="509" spans="1:14" s="61" customFormat="1" ht="43.5" customHeight="1">
      <c r="A509" s="60"/>
      <c r="B509" s="60"/>
      <c r="C509" s="60"/>
      <c r="N509" s="58"/>
    </row>
    <row r="510" spans="1:14" s="61" customFormat="1" ht="43.5" customHeight="1">
      <c r="A510" s="60"/>
      <c r="B510" s="60"/>
      <c r="C510" s="60"/>
      <c r="N510" s="58"/>
    </row>
    <row r="511" spans="1:14" s="61" customFormat="1" ht="43.5" customHeight="1">
      <c r="A511" s="60"/>
      <c r="B511" s="60"/>
      <c r="C511" s="60"/>
      <c r="N511" s="58"/>
    </row>
    <row r="512" spans="1:14" s="61" customFormat="1" ht="43.5" customHeight="1">
      <c r="A512" s="60"/>
      <c r="B512" s="60"/>
      <c r="C512" s="60"/>
      <c r="N512" s="58"/>
    </row>
    <row r="513" spans="1:14" s="61" customFormat="1" ht="43.5" customHeight="1">
      <c r="A513" s="60"/>
      <c r="B513" s="60"/>
      <c r="C513" s="60"/>
      <c r="N513" s="58"/>
    </row>
    <row r="514" spans="1:14" s="61" customFormat="1" ht="43.5" customHeight="1">
      <c r="A514" s="60"/>
      <c r="B514" s="60"/>
      <c r="C514" s="60"/>
      <c r="N514" s="58"/>
    </row>
    <row r="515" spans="1:14" s="61" customFormat="1" ht="43.5" customHeight="1">
      <c r="A515" s="60"/>
      <c r="B515" s="60"/>
      <c r="C515" s="60"/>
      <c r="N515" s="58"/>
    </row>
    <row r="516" spans="1:14" s="61" customFormat="1" ht="43.5" customHeight="1">
      <c r="A516" s="60"/>
      <c r="B516" s="60"/>
      <c r="C516" s="60"/>
      <c r="N516" s="58"/>
    </row>
    <row r="517" spans="1:14" s="61" customFormat="1" ht="43.5" customHeight="1">
      <c r="A517" s="60"/>
      <c r="B517" s="60"/>
      <c r="C517" s="60"/>
      <c r="N517" s="58"/>
    </row>
    <row r="518" spans="1:14" s="61" customFormat="1" ht="43.5" customHeight="1">
      <c r="A518" s="60"/>
      <c r="B518" s="60"/>
      <c r="C518" s="60"/>
      <c r="N518" s="58"/>
    </row>
    <row r="519" spans="1:14" s="61" customFormat="1" ht="43.5" customHeight="1">
      <c r="A519" s="60"/>
      <c r="B519" s="60"/>
      <c r="C519" s="60"/>
      <c r="N519" s="58"/>
    </row>
    <row r="520" spans="1:14" s="61" customFormat="1" ht="43.5" customHeight="1">
      <c r="A520" s="60"/>
      <c r="B520" s="60"/>
      <c r="C520" s="60"/>
      <c r="N520" s="58"/>
    </row>
    <row r="521" spans="1:14" s="61" customFormat="1" ht="43.5" customHeight="1">
      <c r="A521" s="60"/>
      <c r="B521" s="60"/>
      <c r="C521" s="60"/>
      <c r="N521" s="58"/>
    </row>
    <row r="522" spans="1:14" s="61" customFormat="1" ht="43.5" customHeight="1">
      <c r="A522" s="60"/>
      <c r="B522" s="60"/>
      <c r="C522" s="60"/>
      <c r="N522" s="58"/>
    </row>
    <row r="523" spans="1:14" s="61" customFormat="1" ht="43.5" customHeight="1">
      <c r="A523" s="60"/>
      <c r="B523" s="60"/>
      <c r="C523" s="60"/>
      <c r="N523" s="58"/>
    </row>
    <row r="524" spans="1:14" s="61" customFormat="1" ht="43.5" customHeight="1">
      <c r="A524" s="60"/>
      <c r="B524" s="60"/>
      <c r="C524" s="60"/>
      <c r="N524" s="58"/>
    </row>
    <row r="525" spans="1:14" s="61" customFormat="1" ht="43.5" customHeight="1">
      <c r="A525" s="60"/>
      <c r="B525" s="60"/>
      <c r="C525" s="60"/>
      <c r="N525" s="58"/>
    </row>
    <row r="526" spans="1:14" s="61" customFormat="1" ht="43.5" customHeight="1">
      <c r="A526" s="60"/>
      <c r="B526" s="60"/>
      <c r="C526" s="60"/>
      <c r="N526" s="58"/>
    </row>
    <row r="527" spans="1:14" s="61" customFormat="1" ht="43.5" customHeight="1">
      <c r="A527" s="60"/>
      <c r="B527" s="60"/>
      <c r="C527" s="60"/>
      <c r="N527" s="58"/>
    </row>
    <row r="528" spans="1:14" s="61" customFormat="1" ht="43.5" customHeight="1">
      <c r="A528" s="60"/>
      <c r="B528" s="60"/>
      <c r="C528" s="60"/>
      <c r="N528" s="58"/>
    </row>
    <row r="529" spans="1:14" s="61" customFormat="1" ht="43.5" customHeight="1">
      <c r="A529" s="60"/>
      <c r="B529" s="60"/>
      <c r="C529" s="60"/>
      <c r="N529" s="58"/>
    </row>
    <row r="530" spans="1:14" s="61" customFormat="1" ht="43.5" customHeight="1">
      <c r="A530" s="60"/>
      <c r="B530" s="60"/>
      <c r="C530" s="60"/>
      <c r="N530" s="58"/>
    </row>
    <row r="531" spans="1:14" s="61" customFormat="1" ht="43.5" customHeight="1">
      <c r="A531" s="60"/>
      <c r="B531" s="60"/>
      <c r="C531" s="60"/>
      <c r="N531" s="58"/>
    </row>
    <row r="532" spans="1:14" s="61" customFormat="1" ht="43.5" customHeight="1">
      <c r="A532" s="60"/>
      <c r="B532" s="60"/>
      <c r="C532" s="60"/>
      <c r="N532" s="58"/>
    </row>
    <row r="533" spans="1:14" s="61" customFormat="1" ht="43.5" customHeight="1">
      <c r="A533" s="60"/>
      <c r="B533" s="60"/>
      <c r="C533" s="60"/>
      <c r="N533" s="58"/>
    </row>
    <row r="534" spans="1:14" s="61" customFormat="1" ht="43.5" customHeight="1">
      <c r="A534" s="60"/>
      <c r="B534" s="60"/>
      <c r="C534" s="60"/>
      <c r="N534" s="58"/>
    </row>
    <row r="535" spans="1:14" s="61" customFormat="1" ht="43.5" customHeight="1">
      <c r="A535" s="60"/>
      <c r="B535" s="60"/>
      <c r="C535" s="60"/>
      <c r="N535" s="58"/>
    </row>
    <row r="536" spans="1:14" s="61" customFormat="1" ht="43.5" customHeight="1">
      <c r="A536" s="60"/>
      <c r="B536" s="60"/>
      <c r="C536" s="60"/>
      <c r="N536" s="58"/>
    </row>
    <row r="537" spans="1:14" s="61" customFormat="1" ht="43.5" customHeight="1">
      <c r="A537" s="60"/>
      <c r="B537" s="60"/>
      <c r="C537" s="60"/>
      <c r="N537" s="58"/>
    </row>
    <row r="538" spans="1:14" s="61" customFormat="1" ht="43.5" customHeight="1">
      <c r="A538" s="60"/>
      <c r="B538" s="60"/>
      <c r="C538" s="60"/>
      <c r="N538" s="58"/>
    </row>
    <row r="539" spans="1:14" s="61" customFormat="1" ht="43.5" customHeight="1">
      <c r="A539" s="60"/>
      <c r="B539" s="60"/>
      <c r="C539" s="60"/>
      <c r="N539" s="58"/>
    </row>
    <row r="540" spans="1:14" s="61" customFormat="1" ht="43.5" customHeight="1">
      <c r="A540" s="60"/>
      <c r="B540" s="60"/>
      <c r="C540" s="60"/>
      <c r="N540" s="58"/>
    </row>
    <row r="541" spans="1:14" s="61" customFormat="1" ht="43.5" customHeight="1">
      <c r="A541" s="60"/>
      <c r="B541" s="60"/>
      <c r="C541" s="60"/>
      <c r="N541" s="58"/>
    </row>
    <row r="542" spans="1:14" s="61" customFormat="1" ht="43.5" customHeight="1">
      <c r="A542" s="60"/>
      <c r="B542" s="60"/>
      <c r="C542" s="60"/>
      <c r="N542" s="58"/>
    </row>
    <row r="543" spans="1:14" s="61" customFormat="1" ht="43.5" customHeight="1">
      <c r="A543" s="60"/>
      <c r="B543" s="60"/>
      <c r="C543" s="60"/>
      <c r="N543" s="58"/>
    </row>
    <row r="544" spans="1:14" s="61" customFormat="1" ht="43.5" customHeight="1">
      <c r="A544" s="60"/>
      <c r="B544" s="60"/>
      <c r="C544" s="60"/>
      <c r="N544" s="58"/>
    </row>
    <row r="545" spans="1:14" s="61" customFormat="1" ht="43.5" customHeight="1">
      <c r="A545" s="60"/>
      <c r="B545" s="60"/>
      <c r="C545" s="60"/>
      <c r="N545" s="58"/>
    </row>
    <row r="546" spans="1:14" s="61" customFormat="1" ht="43.5" customHeight="1">
      <c r="A546" s="60"/>
      <c r="B546" s="60"/>
      <c r="C546" s="60"/>
      <c r="N546" s="58"/>
    </row>
    <row r="547" spans="1:14" s="61" customFormat="1" ht="43.5" customHeight="1">
      <c r="A547" s="60"/>
      <c r="B547" s="60"/>
      <c r="C547" s="60"/>
      <c r="N547" s="58"/>
    </row>
    <row r="548" spans="1:14" s="61" customFormat="1" ht="43.5" customHeight="1">
      <c r="A548" s="60"/>
      <c r="B548" s="60"/>
      <c r="C548" s="60"/>
      <c r="N548" s="58"/>
    </row>
    <row r="549" spans="1:14" s="61" customFormat="1" ht="43.5" customHeight="1">
      <c r="A549" s="60"/>
      <c r="B549" s="60"/>
      <c r="C549" s="60"/>
      <c r="N549" s="58"/>
    </row>
    <row r="550" spans="1:14" s="61" customFormat="1" ht="43.5" customHeight="1">
      <c r="A550" s="60"/>
      <c r="B550" s="60"/>
      <c r="C550" s="60"/>
      <c r="N550" s="58"/>
    </row>
    <row r="551" spans="1:14" s="61" customFormat="1" ht="43.5" customHeight="1">
      <c r="A551" s="60"/>
      <c r="B551" s="60"/>
      <c r="C551" s="60"/>
      <c r="N551" s="58"/>
    </row>
    <row r="552" spans="1:14" s="61" customFormat="1" ht="43.5" customHeight="1">
      <c r="A552" s="60"/>
      <c r="B552" s="60"/>
      <c r="C552" s="60"/>
      <c r="N552" s="58"/>
    </row>
    <row r="553" spans="1:14" s="61" customFormat="1" ht="43.5" customHeight="1">
      <c r="A553" s="60"/>
      <c r="B553" s="60"/>
      <c r="C553" s="60"/>
      <c r="N553" s="58"/>
    </row>
    <row r="554" spans="1:14" s="61" customFormat="1" ht="43.5" customHeight="1">
      <c r="A554" s="60"/>
      <c r="B554" s="60"/>
      <c r="C554" s="60"/>
      <c r="N554" s="58"/>
    </row>
    <row r="555" spans="1:14" s="61" customFormat="1" ht="43.5" customHeight="1">
      <c r="A555" s="60"/>
      <c r="B555" s="60"/>
      <c r="C555" s="60"/>
      <c r="N555" s="58"/>
    </row>
    <row r="556" spans="1:14" s="61" customFormat="1" ht="43.5" customHeight="1">
      <c r="A556" s="60"/>
      <c r="B556" s="60"/>
      <c r="C556" s="60"/>
      <c r="N556" s="58"/>
    </row>
    <row r="557" spans="1:14" s="61" customFormat="1" ht="43.5" customHeight="1">
      <c r="A557" s="60"/>
      <c r="B557" s="60"/>
      <c r="C557" s="60"/>
      <c r="N557" s="58"/>
    </row>
    <row r="558" spans="1:14" s="61" customFormat="1" ht="43.5" customHeight="1">
      <c r="A558" s="60"/>
      <c r="B558" s="60"/>
      <c r="C558" s="60"/>
      <c r="N558" s="58"/>
    </row>
    <row r="559" spans="1:14" s="61" customFormat="1" ht="43.5" customHeight="1">
      <c r="A559" s="60"/>
      <c r="B559" s="60"/>
      <c r="C559" s="60"/>
      <c r="N559" s="58"/>
    </row>
    <row r="560" spans="1:14" s="61" customFormat="1" ht="43.5" customHeight="1">
      <c r="A560" s="60"/>
      <c r="B560" s="60"/>
      <c r="C560" s="60"/>
      <c r="N560" s="58"/>
    </row>
    <row r="561" spans="1:14" s="61" customFormat="1" ht="43.5" customHeight="1">
      <c r="A561" s="60"/>
      <c r="B561" s="60"/>
      <c r="C561" s="60"/>
      <c r="N561" s="58"/>
    </row>
    <row r="562" spans="1:14" s="61" customFormat="1" ht="43.5" customHeight="1">
      <c r="A562" s="60"/>
      <c r="B562" s="60"/>
      <c r="C562" s="60"/>
      <c r="N562" s="58"/>
    </row>
    <row r="563" spans="1:14" s="61" customFormat="1" ht="43.5" customHeight="1">
      <c r="A563" s="60"/>
      <c r="B563" s="60"/>
      <c r="C563" s="60"/>
      <c r="N563" s="58"/>
    </row>
    <row r="564" spans="1:14" s="61" customFormat="1" ht="43.5" customHeight="1">
      <c r="A564" s="60"/>
      <c r="B564" s="60"/>
      <c r="C564" s="60"/>
      <c r="N564" s="58"/>
    </row>
    <row r="565" spans="1:14" s="61" customFormat="1" ht="43.5" customHeight="1">
      <c r="A565" s="60"/>
      <c r="B565" s="60"/>
      <c r="C565" s="60"/>
      <c r="N565" s="58"/>
    </row>
    <row r="566" spans="1:14" s="61" customFormat="1" ht="43.5" customHeight="1">
      <c r="A566" s="60"/>
      <c r="B566" s="60"/>
      <c r="C566" s="60"/>
      <c r="N566" s="58"/>
    </row>
    <row r="567" spans="1:14" s="61" customFormat="1" ht="43.5" customHeight="1">
      <c r="A567" s="60"/>
      <c r="B567" s="60"/>
      <c r="C567" s="60"/>
      <c r="N567" s="58"/>
    </row>
    <row r="568" spans="1:14" s="61" customFormat="1" ht="43.5" customHeight="1">
      <c r="A568" s="60"/>
      <c r="B568" s="60"/>
      <c r="C568" s="60"/>
      <c r="N568" s="58"/>
    </row>
    <row r="569" spans="1:14" s="61" customFormat="1" ht="43.5" customHeight="1">
      <c r="A569" s="60"/>
      <c r="B569" s="60"/>
      <c r="C569" s="60"/>
      <c r="N569" s="58"/>
    </row>
    <row r="570" spans="1:14" s="61" customFormat="1" ht="43.5" customHeight="1">
      <c r="A570" s="60"/>
      <c r="B570" s="60"/>
      <c r="C570" s="60"/>
      <c r="N570" s="58"/>
    </row>
    <row r="571" spans="1:14" s="61" customFormat="1" ht="43.5" customHeight="1">
      <c r="A571" s="60"/>
      <c r="B571" s="60"/>
      <c r="C571" s="60"/>
      <c r="N571" s="58"/>
    </row>
    <row r="572" spans="1:14" s="61" customFormat="1" ht="43.5" customHeight="1">
      <c r="A572" s="60"/>
      <c r="B572" s="60"/>
      <c r="C572" s="60"/>
      <c r="N572" s="58"/>
    </row>
    <row r="573" spans="1:14" s="61" customFormat="1" ht="43.5" customHeight="1">
      <c r="A573" s="60"/>
      <c r="B573" s="60"/>
      <c r="C573" s="60"/>
      <c r="N573" s="58"/>
    </row>
    <row r="574" spans="1:14" s="61" customFormat="1" ht="43.5" customHeight="1">
      <c r="A574" s="60"/>
      <c r="B574" s="60"/>
      <c r="C574" s="60"/>
      <c r="N574" s="58"/>
    </row>
    <row r="575" spans="1:14" s="61" customFormat="1" ht="43.5" customHeight="1">
      <c r="A575" s="60"/>
      <c r="B575" s="60"/>
      <c r="C575" s="60"/>
      <c r="N575" s="58"/>
    </row>
    <row r="576" spans="1:14" s="61" customFormat="1" ht="43.5" customHeight="1">
      <c r="A576" s="60"/>
      <c r="B576" s="60"/>
      <c r="C576" s="60"/>
      <c r="N576" s="58"/>
    </row>
    <row r="577" spans="1:14" s="61" customFormat="1" ht="43.5" customHeight="1">
      <c r="A577" s="60"/>
      <c r="B577" s="60"/>
      <c r="C577" s="60"/>
      <c r="N577" s="58"/>
    </row>
    <row r="578" spans="1:14" s="61" customFormat="1" ht="43.5" customHeight="1">
      <c r="A578" s="60"/>
      <c r="B578" s="60"/>
      <c r="C578" s="60"/>
      <c r="N578" s="58"/>
    </row>
    <row r="579" spans="1:14" s="61" customFormat="1" ht="43.5" customHeight="1">
      <c r="A579" s="60"/>
      <c r="B579" s="60"/>
      <c r="C579" s="60"/>
      <c r="N579" s="58"/>
    </row>
    <row r="580" spans="1:14" s="61" customFormat="1" ht="43.5" customHeight="1">
      <c r="A580" s="60"/>
      <c r="B580" s="60"/>
      <c r="C580" s="60"/>
      <c r="N580" s="58"/>
    </row>
    <row r="581" spans="1:14" s="61" customFormat="1" ht="43.5" customHeight="1">
      <c r="A581" s="60"/>
      <c r="B581" s="60"/>
      <c r="C581" s="60"/>
      <c r="N581" s="58"/>
    </row>
    <row r="582" spans="1:14" s="61" customFormat="1" ht="43.5" customHeight="1">
      <c r="A582" s="60"/>
      <c r="B582" s="60"/>
      <c r="C582" s="60"/>
      <c r="N582" s="58"/>
    </row>
    <row r="583" spans="1:14" s="61" customFormat="1" ht="43.5" customHeight="1">
      <c r="A583" s="60"/>
      <c r="B583" s="60"/>
      <c r="C583" s="60"/>
      <c r="N583" s="58"/>
    </row>
    <row r="584" spans="1:14" s="61" customFormat="1" ht="43.5" customHeight="1">
      <c r="A584" s="60"/>
      <c r="B584" s="60"/>
      <c r="C584" s="60"/>
      <c r="N584" s="58"/>
    </row>
    <row r="585" spans="1:14" s="61" customFormat="1" ht="43.5" customHeight="1">
      <c r="A585" s="60"/>
      <c r="B585" s="60"/>
      <c r="C585" s="60"/>
      <c r="N585" s="58"/>
    </row>
    <row r="586" spans="1:14" s="61" customFormat="1" ht="43.5" customHeight="1">
      <c r="A586" s="60"/>
      <c r="B586" s="60"/>
      <c r="C586" s="60"/>
      <c r="N586" s="58"/>
    </row>
    <row r="587" spans="1:14" s="61" customFormat="1" ht="43.5" customHeight="1">
      <c r="A587" s="60"/>
      <c r="B587" s="60"/>
      <c r="C587" s="60"/>
      <c r="N587" s="58"/>
    </row>
    <row r="588" spans="1:14" s="61" customFormat="1" ht="43.5" customHeight="1">
      <c r="A588" s="60"/>
      <c r="B588" s="60"/>
      <c r="C588" s="60"/>
      <c r="N588" s="58"/>
    </row>
    <row r="589" spans="1:14" s="61" customFormat="1" ht="43.5" customHeight="1">
      <c r="A589" s="60"/>
      <c r="B589" s="60"/>
      <c r="C589" s="60"/>
      <c r="N589" s="58"/>
    </row>
    <row r="590" spans="1:14" s="61" customFormat="1" ht="43.5" customHeight="1">
      <c r="A590" s="60"/>
      <c r="B590" s="60"/>
      <c r="C590" s="60"/>
      <c r="N590" s="58"/>
    </row>
    <row r="591" spans="1:14" s="61" customFormat="1" ht="43.5" customHeight="1">
      <c r="A591" s="60"/>
      <c r="B591" s="60"/>
      <c r="C591" s="60"/>
      <c r="N591" s="58"/>
    </row>
    <row r="592" spans="1:14" s="61" customFormat="1" ht="43.5" customHeight="1">
      <c r="A592" s="60"/>
      <c r="B592" s="60"/>
      <c r="C592" s="60"/>
      <c r="N592" s="58"/>
    </row>
    <row r="593" spans="1:14" s="61" customFormat="1" ht="43.5" customHeight="1">
      <c r="A593" s="60"/>
      <c r="B593" s="60"/>
      <c r="C593" s="60"/>
      <c r="N593" s="58"/>
    </row>
    <row r="594" spans="1:14" s="61" customFormat="1" ht="43.5" customHeight="1">
      <c r="A594" s="60"/>
      <c r="B594" s="60"/>
      <c r="C594" s="60"/>
      <c r="N594" s="58"/>
    </row>
    <row r="595" spans="1:14" s="61" customFormat="1" ht="43.5" customHeight="1">
      <c r="A595" s="60"/>
      <c r="B595" s="60"/>
      <c r="C595" s="60"/>
      <c r="N595" s="58"/>
    </row>
    <row r="596" spans="1:14" s="61" customFormat="1" ht="43.5" customHeight="1">
      <c r="A596" s="60"/>
      <c r="B596" s="60"/>
      <c r="C596" s="60"/>
      <c r="N596" s="58"/>
    </row>
    <row r="597" spans="1:14" s="61" customFormat="1" ht="43.5" customHeight="1">
      <c r="A597" s="60"/>
      <c r="B597" s="60"/>
      <c r="C597" s="60"/>
      <c r="N597" s="58"/>
    </row>
    <row r="598" spans="1:14" s="61" customFormat="1" ht="43.5" customHeight="1">
      <c r="A598" s="60"/>
      <c r="B598" s="60"/>
      <c r="C598" s="60"/>
      <c r="N598" s="58"/>
    </row>
    <row r="599" spans="1:14" s="61" customFormat="1" ht="43.5" customHeight="1">
      <c r="A599" s="60"/>
      <c r="B599" s="60"/>
      <c r="C599" s="60"/>
      <c r="N599" s="58"/>
    </row>
    <row r="600" spans="1:14" s="61" customFormat="1" ht="43.5" customHeight="1">
      <c r="A600" s="60"/>
      <c r="B600" s="60"/>
      <c r="C600" s="60"/>
      <c r="N600" s="58"/>
    </row>
    <row r="601" spans="1:14" s="61" customFormat="1" ht="43.5" customHeight="1">
      <c r="A601" s="60"/>
      <c r="B601" s="60"/>
      <c r="C601" s="60"/>
      <c r="N601" s="58"/>
    </row>
    <row r="602" spans="1:14" s="61" customFormat="1" ht="43.5" customHeight="1">
      <c r="A602" s="60"/>
      <c r="B602" s="60"/>
      <c r="C602" s="60"/>
      <c r="N602" s="58"/>
    </row>
    <row r="603" spans="1:14" s="61" customFormat="1" ht="43.5" customHeight="1">
      <c r="A603" s="60"/>
      <c r="B603" s="60"/>
      <c r="C603" s="60"/>
      <c r="N603" s="58"/>
    </row>
    <row r="604" spans="1:14" s="61" customFormat="1" ht="43.5" customHeight="1">
      <c r="A604" s="60"/>
      <c r="B604" s="60"/>
      <c r="C604" s="60"/>
      <c r="N604" s="58"/>
    </row>
    <row r="605" spans="1:14" s="61" customFormat="1" ht="43.5" customHeight="1">
      <c r="A605" s="60"/>
      <c r="B605" s="60"/>
      <c r="C605" s="60"/>
      <c r="N605" s="58"/>
    </row>
    <row r="606" spans="1:14" s="61" customFormat="1" ht="43.5" customHeight="1">
      <c r="A606" s="60"/>
      <c r="B606" s="60"/>
      <c r="C606" s="60"/>
      <c r="N606" s="58"/>
    </row>
    <row r="607" spans="1:14" s="61" customFormat="1" ht="43.5" customHeight="1">
      <c r="A607" s="60"/>
      <c r="B607" s="60"/>
      <c r="C607" s="60"/>
      <c r="N607" s="58"/>
    </row>
    <row r="608" spans="1:14" s="61" customFormat="1" ht="43.5" customHeight="1">
      <c r="A608" s="60"/>
      <c r="B608" s="60"/>
      <c r="C608" s="60"/>
      <c r="N608" s="58"/>
    </row>
    <row r="609" spans="1:14" s="61" customFormat="1" ht="43.5" customHeight="1">
      <c r="A609" s="60"/>
      <c r="B609" s="60"/>
      <c r="C609" s="60"/>
      <c r="N609" s="58"/>
    </row>
    <row r="610" spans="1:14" s="61" customFormat="1" ht="43.5" customHeight="1">
      <c r="A610" s="60"/>
      <c r="B610" s="60"/>
      <c r="C610" s="60"/>
      <c r="N610" s="58"/>
    </row>
    <row r="611" spans="1:14" s="61" customFormat="1" ht="43.5" customHeight="1">
      <c r="A611" s="60"/>
      <c r="B611" s="60"/>
      <c r="C611" s="60"/>
      <c r="N611" s="58"/>
    </row>
    <row r="612" spans="1:14" s="61" customFormat="1" ht="43.5" customHeight="1">
      <c r="A612" s="60"/>
      <c r="B612" s="60"/>
      <c r="C612" s="60"/>
      <c r="N612" s="58"/>
    </row>
    <row r="613" spans="1:14" s="61" customFormat="1" ht="43.5" customHeight="1">
      <c r="A613" s="60"/>
      <c r="B613" s="60"/>
      <c r="C613" s="60"/>
      <c r="N613" s="58"/>
    </row>
    <row r="614" spans="1:14" s="61" customFormat="1" ht="43.5" customHeight="1">
      <c r="A614" s="60"/>
      <c r="B614" s="60"/>
      <c r="C614" s="60"/>
      <c r="N614" s="58"/>
    </row>
    <row r="615" spans="1:14" s="61" customFormat="1" ht="43.5" customHeight="1">
      <c r="A615" s="60"/>
      <c r="B615" s="60"/>
      <c r="C615" s="60"/>
      <c r="N615" s="58"/>
    </row>
    <row r="616" spans="1:14" s="61" customFormat="1" ht="43.5" customHeight="1">
      <c r="A616" s="60"/>
      <c r="B616" s="60"/>
      <c r="C616" s="60"/>
      <c r="N616" s="58"/>
    </row>
    <row r="617" spans="1:14" s="61" customFormat="1" ht="43.5" customHeight="1">
      <c r="A617" s="60"/>
      <c r="B617" s="60"/>
      <c r="C617" s="60"/>
      <c r="N617" s="58"/>
    </row>
    <row r="618" spans="1:14" s="61" customFormat="1" ht="43.5" customHeight="1">
      <c r="A618" s="60"/>
      <c r="B618" s="60"/>
      <c r="C618" s="60"/>
      <c r="N618" s="58"/>
    </row>
    <row r="619" spans="1:14" s="61" customFormat="1" ht="43.5" customHeight="1">
      <c r="A619" s="60"/>
      <c r="B619" s="60"/>
      <c r="C619" s="60"/>
      <c r="N619" s="58"/>
    </row>
    <row r="620" spans="1:14" s="61" customFormat="1" ht="43.5" customHeight="1">
      <c r="A620" s="60"/>
      <c r="B620" s="60"/>
      <c r="C620" s="60"/>
      <c r="N620" s="58"/>
    </row>
    <row r="621" spans="1:14" s="61" customFormat="1" ht="43.5" customHeight="1">
      <c r="A621" s="60"/>
      <c r="B621" s="60"/>
      <c r="C621" s="60"/>
      <c r="N621" s="58"/>
    </row>
    <row r="622" spans="1:14" s="61" customFormat="1" ht="43.5" customHeight="1">
      <c r="A622" s="60"/>
      <c r="B622" s="60"/>
      <c r="C622" s="60"/>
      <c r="N622" s="58"/>
    </row>
    <row r="623" spans="1:14" s="61" customFormat="1" ht="43.5" customHeight="1">
      <c r="A623" s="60"/>
      <c r="B623" s="60"/>
      <c r="C623" s="60"/>
      <c r="N623" s="58"/>
    </row>
    <row r="624" spans="1:14" s="61" customFormat="1" ht="43.5" customHeight="1">
      <c r="A624" s="60"/>
      <c r="B624" s="60"/>
      <c r="C624" s="60"/>
      <c r="N624" s="58"/>
    </row>
    <row r="625" spans="1:14" s="61" customFormat="1" ht="43.5" customHeight="1">
      <c r="A625" s="60"/>
      <c r="B625" s="60"/>
      <c r="C625" s="60"/>
      <c r="N625" s="58"/>
    </row>
    <row r="626" spans="1:14" s="61" customFormat="1" ht="43.5" customHeight="1">
      <c r="A626" s="60"/>
      <c r="B626" s="60"/>
      <c r="C626" s="60"/>
      <c r="N626" s="58"/>
    </row>
    <row r="627" spans="1:14" s="61" customFormat="1" ht="43.5" customHeight="1">
      <c r="A627" s="60"/>
      <c r="B627" s="60"/>
      <c r="C627" s="60"/>
      <c r="N627" s="58"/>
    </row>
    <row r="628" spans="1:14" s="61" customFormat="1" ht="43.5" customHeight="1">
      <c r="A628" s="60"/>
      <c r="B628" s="60"/>
      <c r="C628" s="60"/>
      <c r="N628" s="58"/>
    </row>
    <row r="629" spans="1:14" s="61" customFormat="1" ht="43.5" customHeight="1">
      <c r="A629" s="60"/>
      <c r="B629" s="60"/>
      <c r="C629" s="60"/>
      <c r="N629" s="58"/>
    </row>
    <row r="630" spans="1:14" s="61" customFormat="1" ht="43.5" customHeight="1">
      <c r="A630" s="60"/>
      <c r="B630" s="60"/>
      <c r="C630" s="60"/>
      <c r="N630" s="58"/>
    </row>
    <row r="631" spans="1:14" s="61" customFormat="1" ht="43.5" customHeight="1">
      <c r="A631" s="60"/>
      <c r="B631" s="60"/>
      <c r="C631" s="60"/>
      <c r="N631" s="58"/>
    </row>
    <row r="632" spans="1:14" s="61" customFormat="1" ht="43.5" customHeight="1">
      <c r="A632" s="60"/>
      <c r="B632" s="60"/>
      <c r="C632" s="60"/>
      <c r="N632" s="58"/>
    </row>
    <row r="633" spans="1:14" s="61" customFormat="1" ht="43.5" customHeight="1">
      <c r="A633" s="60"/>
      <c r="B633" s="60"/>
      <c r="C633" s="60"/>
      <c r="N633" s="58"/>
    </row>
    <row r="634" spans="1:14" s="61" customFormat="1" ht="43.5" customHeight="1">
      <c r="A634" s="60"/>
      <c r="B634" s="60"/>
      <c r="C634" s="60"/>
      <c r="N634" s="58"/>
    </row>
    <row r="635" spans="1:14" s="61" customFormat="1" ht="43.5" customHeight="1">
      <c r="A635" s="60"/>
      <c r="B635" s="60"/>
      <c r="C635" s="60"/>
      <c r="N635" s="58"/>
    </row>
    <row r="636" spans="1:14" s="61" customFormat="1" ht="43.5" customHeight="1">
      <c r="A636" s="60"/>
      <c r="B636" s="60"/>
      <c r="C636" s="60"/>
      <c r="N636" s="58"/>
    </row>
    <row r="637" spans="1:14" s="61" customFormat="1" ht="43.5" customHeight="1">
      <c r="A637" s="60"/>
      <c r="B637" s="60"/>
      <c r="C637" s="60"/>
      <c r="N637" s="58"/>
    </row>
    <row r="638" spans="1:14" s="61" customFormat="1" ht="43.5" customHeight="1">
      <c r="A638" s="60"/>
      <c r="B638" s="60"/>
      <c r="C638" s="60"/>
      <c r="N638" s="58"/>
    </row>
    <row r="639" spans="1:14" s="61" customFormat="1" ht="43.5" customHeight="1">
      <c r="A639" s="60"/>
      <c r="B639" s="60"/>
      <c r="C639" s="60"/>
      <c r="N639" s="58"/>
    </row>
    <row r="640" spans="1:14" s="61" customFormat="1" ht="43.5" customHeight="1">
      <c r="A640" s="60"/>
      <c r="B640" s="60"/>
      <c r="C640" s="60"/>
      <c r="N640" s="58"/>
    </row>
    <row r="641" spans="1:14" s="61" customFormat="1" ht="43.5" customHeight="1">
      <c r="A641" s="60"/>
      <c r="B641" s="60"/>
      <c r="C641" s="60"/>
      <c r="N641" s="58"/>
    </row>
    <row r="642" spans="1:14" s="61" customFormat="1" ht="43.5" customHeight="1">
      <c r="A642" s="60"/>
      <c r="B642" s="60"/>
      <c r="C642" s="60"/>
      <c r="N642" s="58"/>
    </row>
    <row r="643" spans="1:14" s="61" customFormat="1" ht="43.5" customHeight="1">
      <c r="A643" s="60"/>
      <c r="B643" s="60"/>
      <c r="C643" s="60"/>
      <c r="N643" s="58"/>
    </row>
    <row r="644" spans="1:14" s="61" customFormat="1" ht="43.5" customHeight="1">
      <c r="A644" s="60"/>
      <c r="B644" s="60"/>
      <c r="C644" s="60"/>
      <c r="N644" s="58"/>
    </row>
    <row r="645" spans="1:14" s="61" customFormat="1" ht="43.5" customHeight="1">
      <c r="A645" s="60"/>
      <c r="B645" s="60"/>
      <c r="C645" s="60"/>
      <c r="N645" s="58"/>
    </row>
    <row r="646" spans="1:14" s="61" customFormat="1" ht="43.5" customHeight="1">
      <c r="A646" s="60"/>
      <c r="B646" s="60"/>
      <c r="C646" s="60"/>
      <c r="N646" s="58"/>
    </row>
    <row r="647" spans="1:14" s="61" customFormat="1" ht="43.5" customHeight="1">
      <c r="A647" s="60"/>
      <c r="B647" s="60"/>
      <c r="C647" s="60"/>
      <c r="N647" s="58"/>
    </row>
    <row r="648" spans="1:14" s="61" customFormat="1" ht="43.5" customHeight="1">
      <c r="A648" s="60"/>
      <c r="B648" s="60"/>
      <c r="C648" s="60"/>
      <c r="N648" s="58"/>
    </row>
    <row r="649" spans="1:14" s="61" customFormat="1" ht="43.5" customHeight="1">
      <c r="A649" s="60"/>
      <c r="B649" s="60"/>
      <c r="C649" s="60"/>
      <c r="N649" s="58"/>
    </row>
    <row r="650" spans="1:14" s="61" customFormat="1" ht="43.5" customHeight="1">
      <c r="A650" s="60"/>
      <c r="B650" s="60"/>
      <c r="C650" s="60"/>
      <c r="N650" s="58"/>
    </row>
    <row r="651" spans="1:14" s="61" customFormat="1" ht="43.5" customHeight="1">
      <c r="A651" s="60"/>
      <c r="B651" s="60"/>
      <c r="C651" s="60"/>
      <c r="N651" s="58"/>
    </row>
    <row r="652" spans="1:14" s="61" customFormat="1" ht="43.5" customHeight="1">
      <c r="A652" s="60"/>
      <c r="B652" s="60"/>
      <c r="C652" s="60"/>
      <c r="N652" s="58"/>
    </row>
    <row r="653" spans="1:14" s="61" customFormat="1" ht="43.5" customHeight="1">
      <c r="A653" s="60"/>
      <c r="B653" s="60"/>
      <c r="C653" s="60"/>
      <c r="N653" s="58"/>
    </row>
    <row r="654" spans="1:14" s="61" customFormat="1" ht="43.5" customHeight="1">
      <c r="A654" s="60"/>
      <c r="B654" s="60"/>
      <c r="C654" s="60"/>
      <c r="N654" s="58"/>
    </row>
    <row r="655" spans="1:14" s="61" customFormat="1" ht="43.5" customHeight="1">
      <c r="A655" s="60"/>
      <c r="B655" s="60"/>
      <c r="C655" s="60"/>
      <c r="N655" s="58"/>
    </row>
    <row r="656" spans="1:14" s="61" customFormat="1" ht="43.5" customHeight="1">
      <c r="A656" s="60"/>
      <c r="B656" s="60"/>
      <c r="C656" s="60"/>
      <c r="N656" s="58"/>
    </row>
    <row r="657" spans="1:14" s="61" customFormat="1" ht="43.5" customHeight="1">
      <c r="A657" s="60"/>
      <c r="B657" s="60"/>
      <c r="C657" s="60"/>
      <c r="N657" s="58"/>
    </row>
    <row r="658" spans="1:14" s="61" customFormat="1" ht="43.5" customHeight="1">
      <c r="A658" s="60"/>
      <c r="B658" s="60"/>
      <c r="C658" s="60"/>
      <c r="N658" s="58"/>
    </row>
    <row r="659" spans="1:14" s="61" customFormat="1" ht="43.5" customHeight="1">
      <c r="A659" s="60"/>
      <c r="B659" s="60"/>
      <c r="C659" s="60"/>
      <c r="N659" s="58"/>
    </row>
    <row r="660" spans="1:14" s="61" customFormat="1" ht="43.5" customHeight="1">
      <c r="A660" s="60"/>
      <c r="B660" s="60"/>
      <c r="C660" s="60"/>
      <c r="N660" s="58"/>
    </row>
    <row r="661" spans="1:14" s="61" customFormat="1" ht="43.5" customHeight="1">
      <c r="A661" s="60"/>
      <c r="B661" s="60"/>
      <c r="C661" s="60"/>
      <c r="N661" s="58"/>
    </row>
    <row r="662" spans="1:14" s="61" customFormat="1" ht="43.5" customHeight="1">
      <c r="A662" s="60"/>
      <c r="B662" s="60"/>
      <c r="C662" s="60"/>
      <c r="N662" s="58"/>
    </row>
    <row r="663" spans="1:14" s="61" customFormat="1" ht="43.5" customHeight="1">
      <c r="A663" s="60"/>
      <c r="B663" s="60"/>
      <c r="C663" s="60"/>
      <c r="N663" s="58"/>
    </row>
    <row r="664" spans="1:14" s="61" customFormat="1" ht="43.5" customHeight="1">
      <c r="A664" s="60"/>
      <c r="B664" s="60"/>
      <c r="C664" s="60"/>
      <c r="N664" s="58"/>
    </row>
    <row r="665" spans="1:14" s="61" customFormat="1" ht="43.5" customHeight="1">
      <c r="A665" s="60"/>
      <c r="B665" s="60"/>
      <c r="C665" s="60"/>
      <c r="N665" s="58"/>
    </row>
    <row r="666" spans="1:14" s="61" customFormat="1" ht="43.5" customHeight="1">
      <c r="A666" s="60"/>
      <c r="B666" s="60"/>
      <c r="C666" s="60"/>
      <c r="N666" s="58"/>
    </row>
    <row r="667" spans="1:14" s="61" customFormat="1" ht="43.5" customHeight="1">
      <c r="A667" s="60"/>
      <c r="B667" s="60"/>
      <c r="C667" s="60"/>
      <c r="N667" s="58"/>
    </row>
    <row r="668" spans="1:14" s="61" customFormat="1" ht="43.5" customHeight="1">
      <c r="A668" s="60"/>
      <c r="B668" s="60"/>
      <c r="C668" s="60"/>
      <c r="N668" s="58"/>
    </row>
    <row r="669" spans="1:14" s="61" customFormat="1" ht="43.5" customHeight="1">
      <c r="A669" s="60"/>
      <c r="B669" s="60"/>
      <c r="C669" s="60"/>
      <c r="N669" s="58"/>
    </row>
    <row r="670" spans="1:14" s="61" customFormat="1" ht="43.5" customHeight="1">
      <c r="A670" s="60"/>
      <c r="B670" s="60"/>
      <c r="C670" s="60"/>
      <c r="N670" s="58"/>
    </row>
    <row r="671" spans="1:14" s="61" customFormat="1" ht="43.5" customHeight="1">
      <c r="A671" s="60"/>
      <c r="B671" s="60"/>
      <c r="C671" s="60"/>
      <c r="N671" s="58"/>
    </row>
    <row r="672" spans="1:14" s="61" customFormat="1" ht="43.5" customHeight="1">
      <c r="A672" s="60"/>
      <c r="B672" s="60"/>
      <c r="C672" s="60"/>
      <c r="N672" s="58"/>
    </row>
    <row r="673" spans="1:14" s="61" customFormat="1" ht="43.5" customHeight="1">
      <c r="A673" s="60"/>
      <c r="B673" s="60"/>
      <c r="C673" s="60"/>
      <c r="N673" s="58"/>
    </row>
    <row r="674" spans="1:14" s="61" customFormat="1" ht="43.5" customHeight="1">
      <c r="A674" s="60"/>
      <c r="B674" s="60"/>
      <c r="C674" s="60"/>
      <c r="N674" s="58"/>
    </row>
    <row r="675" spans="1:14" s="61" customFormat="1" ht="43.5" customHeight="1">
      <c r="A675" s="60"/>
      <c r="B675" s="60"/>
      <c r="C675" s="60"/>
      <c r="N675" s="58"/>
    </row>
    <row r="676" spans="1:14" s="61" customFormat="1" ht="43.5" customHeight="1">
      <c r="A676" s="60"/>
      <c r="B676" s="60"/>
      <c r="C676" s="60"/>
      <c r="N676" s="58"/>
    </row>
    <row r="677" spans="1:14" s="61" customFormat="1" ht="43.5" customHeight="1">
      <c r="A677" s="60"/>
      <c r="B677" s="60"/>
      <c r="C677" s="60"/>
      <c r="N677" s="58"/>
    </row>
    <row r="678" spans="1:14" s="61" customFormat="1" ht="43.5" customHeight="1">
      <c r="A678" s="60"/>
      <c r="B678" s="60"/>
      <c r="C678" s="60"/>
      <c r="N678" s="58"/>
    </row>
    <row r="679" spans="1:14" s="61" customFormat="1" ht="43.5" customHeight="1">
      <c r="A679" s="60"/>
      <c r="B679" s="60"/>
      <c r="C679" s="60"/>
      <c r="N679" s="58"/>
    </row>
    <row r="680" spans="1:14" s="61" customFormat="1" ht="43.5" customHeight="1">
      <c r="A680" s="60"/>
      <c r="B680" s="60"/>
      <c r="C680" s="60"/>
      <c r="N680" s="58"/>
    </row>
    <row r="681" spans="1:14" s="61" customFormat="1" ht="43.5" customHeight="1">
      <c r="A681" s="60"/>
      <c r="B681" s="60"/>
      <c r="C681" s="60"/>
      <c r="N681" s="58"/>
    </row>
    <row r="682" spans="1:14" s="61" customFormat="1" ht="43.5" customHeight="1">
      <c r="A682" s="60"/>
      <c r="B682" s="60"/>
      <c r="C682" s="60"/>
      <c r="N682" s="58"/>
    </row>
    <row r="683" spans="1:14" s="61" customFormat="1" ht="43.5" customHeight="1">
      <c r="A683" s="60"/>
      <c r="B683" s="60"/>
      <c r="C683" s="60"/>
      <c r="N683" s="58"/>
    </row>
    <row r="684" spans="1:14" s="61" customFormat="1" ht="43.5" customHeight="1">
      <c r="A684" s="60"/>
      <c r="B684" s="60"/>
      <c r="C684" s="60"/>
      <c r="N684" s="58"/>
    </row>
    <row r="685" spans="1:14" s="61" customFormat="1" ht="43.5" customHeight="1">
      <c r="A685" s="60"/>
      <c r="B685" s="60"/>
      <c r="C685" s="60"/>
      <c r="N685" s="58"/>
    </row>
    <row r="686" spans="1:14" s="61" customFormat="1" ht="43.5" customHeight="1">
      <c r="A686" s="60"/>
      <c r="B686" s="60"/>
      <c r="C686" s="60"/>
      <c r="N686" s="58"/>
    </row>
    <row r="687" spans="1:14" s="61" customFormat="1" ht="43.5" customHeight="1">
      <c r="A687" s="60"/>
      <c r="B687" s="60"/>
      <c r="C687" s="60"/>
      <c r="N687" s="58"/>
    </row>
    <row r="688" spans="1:14" s="61" customFormat="1" ht="43.5" customHeight="1">
      <c r="A688" s="60"/>
      <c r="B688" s="60"/>
      <c r="C688" s="60"/>
      <c r="N688" s="58"/>
    </row>
    <row r="689" spans="1:14" s="61" customFormat="1" ht="43.5" customHeight="1">
      <c r="A689" s="60"/>
      <c r="B689" s="60"/>
      <c r="C689" s="60"/>
      <c r="N689" s="58"/>
    </row>
    <row r="690" spans="1:14" s="61" customFormat="1" ht="43.5" customHeight="1">
      <c r="A690" s="60"/>
      <c r="B690" s="60"/>
      <c r="C690" s="60"/>
      <c r="N690" s="58"/>
    </row>
    <row r="691" spans="1:14" s="61" customFormat="1" ht="43.5" customHeight="1">
      <c r="A691" s="60"/>
      <c r="B691" s="60"/>
      <c r="C691" s="60"/>
      <c r="N691" s="58"/>
    </row>
    <row r="692" spans="1:14" s="61" customFormat="1" ht="43.5" customHeight="1">
      <c r="A692" s="60"/>
      <c r="B692" s="60"/>
      <c r="C692" s="60"/>
      <c r="N692" s="58"/>
    </row>
    <row r="693" spans="1:14" s="61" customFormat="1" ht="43.5" customHeight="1">
      <c r="A693" s="60"/>
      <c r="B693" s="60"/>
      <c r="C693" s="60"/>
      <c r="N693" s="58"/>
    </row>
    <row r="694" spans="1:14" s="61" customFormat="1" ht="43.5" customHeight="1">
      <c r="A694" s="60"/>
      <c r="B694" s="60"/>
      <c r="C694" s="60"/>
      <c r="N694" s="58"/>
    </row>
    <row r="695" spans="1:14" s="61" customFormat="1" ht="43.5" customHeight="1">
      <c r="A695" s="60"/>
      <c r="B695" s="60"/>
      <c r="C695" s="60"/>
      <c r="N695" s="58"/>
    </row>
    <row r="696" spans="1:14" s="61" customFormat="1" ht="43.5" customHeight="1">
      <c r="A696" s="60"/>
      <c r="B696" s="60"/>
      <c r="C696" s="60"/>
      <c r="N696" s="58"/>
    </row>
    <row r="697" spans="1:14" s="61" customFormat="1" ht="43.5" customHeight="1">
      <c r="A697" s="60"/>
      <c r="B697" s="60"/>
      <c r="C697" s="60"/>
      <c r="N697" s="58"/>
    </row>
    <row r="698" spans="1:14" s="61" customFormat="1" ht="43.5" customHeight="1">
      <c r="A698" s="60"/>
      <c r="B698" s="60"/>
      <c r="C698" s="60"/>
      <c r="N698" s="58"/>
    </row>
    <row r="699" spans="1:14" s="61" customFormat="1" ht="43.5" customHeight="1">
      <c r="A699" s="60"/>
      <c r="B699" s="60"/>
      <c r="C699" s="60"/>
      <c r="N699" s="58"/>
    </row>
    <row r="700" spans="1:14" s="61" customFormat="1" ht="43.5" customHeight="1">
      <c r="A700" s="60"/>
      <c r="B700" s="60"/>
      <c r="C700" s="60"/>
      <c r="N700" s="58"/>
    </row>
    <row r="701" spans="1:14" s="61" customFormat="1" ht="43.5" customHeight="1">
      <c r="A701" s="60"/>
      <c r="B701" s="60"/>
      <c r="C701" s="60"/>
      <c r="N701" s="58"/>
    </row>
    <row r="702" spans="1:14" s="61" customFormat="1" ht="43.5" customHeight="1">
      <c r="A702" s="60"/>
      <c r="B702" s="60"/>
      <c r="C702" s="60"/>
      <c r="N702" s="58"/>
    </row>
    <row r="703" spans="1:14" s="61" customFormat="1" ht="43.5" customHeight="1">
      <c r="A703" s="60"/>
      <c r="B703" s="60"/>
      <c r="C703" s="60"/>
      <c r="N703" s="58"/>
    </row>
    <row r="704" spans="1:14" s="61" customFormat="1" ht="43.5" customHeight="1">
      <c r="A704" s="60"/>
      <c r="B704" s="60"/>
      <c r="C704" s="60"/>
      <c r="N704" s="58"/>
    </row>
    <row r="705" spans="1:14" s="61" customFormat="1" ht="43.5" customHeight="1">
      <c r="A705" s="60"/>
      <c r="B705" s="60"/>
      <c r="C705" s="60"/>
      <c r="N705" s="58"/>
    </row>
    <row r="706" spans="1:14" s="61" customFormat="1" ht="43.5" customHeight="1">
      <c r="A706" s="60"/>
      <c r="B706" s="60"/>
      <c r="C706" s="60"/>
      <c r="N706" s="58"/>
    </row>
    <row r="707" spans="1:14" s="61" customFormat="1" ht="43.5" customHeight="1">
      <c r="A707" s="60"/>
      <c r="B707" s="60"/>
      <c r="C707" s="60"/>
      <c r="N707" s="58"/>
    </row>
    <row r="708" spans="1:14" s="61" customFormat="1" ht="43.5" customHeight="1">
      <c r="A708" s="60"/>
      <c r="B708" s="60"/>
      <c r="C708" s="60"/>
      <c r="N708" s="58"/>
    </row>
    <row r="709" spans="1:14" s="61" customFormat="1" ht="43.5" customHeight="1">
      <c r="A709" s="60"/>
      <c r="B709" s="60"/>
      <c r="C709" s="60"/>
      <c r="N709" s="58"/>
    </row>
    <row r="710" spans="1:14" s="61" customFormat="1" ht="43.5" customHeight="1">
      <c r="A710" s="60"/>
      <c r="B710" s="60"/>
      <c r="C710" s="60"/>
      <c r="N710" s="58"/>
    </row>
    <row r="711" spans="1:14" s="61" customFormat="1" ht="43.5" customHeight="1">
      <c r="A711" s="60"/>
      <c r="B711" s="60"/>
      <c r="C711" s="60"/>
      <c r="N711" s="58"/>
    </row>
    <row r="712" spans="1:14" s="61" customFormat="1" ht="43.5" customHeight="1">
      <c r="A712" s="60"/>
      <c r="B712" s="60"/>
      <c r="C712" s="60"/>
      <c r="N712" s="58"/>
    </row>
    <row r="713" spans="1:14" s="61" customFormat="1" ht="43.5" customHeight="1">
      <c r="A713" s="60"/>
      <c r="B713" s="60"/>
      <c r="C713" s="60"/>
      <c r="N713" s="58"/>
    </row>
    <row r="714" spans="1:14" s="61" customFormat="1" ht="43.5" customHeight="1">
      <c r="A714" s="60"/>
      <c r="B714" s="60"/>
      <c r="C714" s="60"/>
      <c r="N714" s="58"/>
    </row>
    <row r="715" spans="1:14" s="61" customFormat="1" ht="43.5" customHeight="1">
      <c r="A715" s="60"/>
      <c r="B715" s="60"/>
      <c r="C715" s="60"/>
      <c r="N715" s="58"/>
    </row>
    <row r="716" spans="1:14" s="61" customFormat="1" ht="43.5" customHeight="1">
      <c r="A716" s="60"/>
      <c r="B716" s="60"/>
      <c r="C716" s="60"/>
      <c r="N716" s="58"/>
    </row>
    <row r="717" spans="1:14" s="61" customFormat="1" ht="43.5" customHeight="1">
      <c r="A717" s="60"/>
      <c r="B717" s="60"/>
      <c r="C717" s="60"/>
      <c r="N717" s="58"/>
    </row>
    <row r="718" spans="1:14" s="61" customFormat="1" ht="43.5" customHeight="1">
      <c r="A718" s="60"/>
      <c r="B718" s="60"/>
      <c r="C718" s="60"/>
      <c r="N718" s="58"/>
    </row>
    <row r="719" spans="1:14" s="61" customFormat="1" ht="43.5" customHeight="1">
      <c r="A719" s="60"/>
      <c r="B719" s="60"/>
      <c r="C719" s="60"/>
      <c r="N719" s="58"/>
    </row>
    <row r="720" spans="1:14" s="61" customFormat="1" ht="43.5" customHeight="1">
      <c r="A720" s="60"/>
      <c r="B720" s="60"/>
      <c r="C720" s="60"/>
      <c r="N720" s="58"/>
    </row>
    <row r="721" spans="1:14" s="61" customFormat="1" ht="43.5" customHeight="1">
      <c r="A721" s="60"/>
      <c r="B721" s="60"/>
      <c r="C721" s="60"/>
      <c r="N721" s="58"/>
    </row>
    <row r="722" spans="1:14" s="61" customFormat="1" ht="43.5" customHeight="1">
      <c r="A722" s="60"/>
      <c r="B722" s="60"/>
      <c r="C722" s="60"/>
      <c r="N722" s="58"/>
    </row>
    <row r="723" spans="1:14" s="61" customFormat="1" ht="43.5" customHeight="1">
      <c r="A723" s="60"/>
      <c r="B723" s="60"/>
      <c r="C723" s="60"/>
      <c r="N723" s="58"/>
    </row>
    <row r="724" spans="1:14" s="61" customFormat="1" ht="43.5" customHeight="1">
      <c r="A724" s="60"/>
      <c r="B724" s="60"/>
      <c r="C724" s="60"/>
      <c r="N724" s="58"/>
    </row>
    <row r="725" spans="1:14" s="61" customFormat="1" ht="43.5" customHeight="1">
      <c r="A725" s="60"/>
      <c r="B725" s="60"/>
      <c r="C725" s="60"/>
      <c r="N725" s="58"/>
    </row>
    <row r="726" spans="1:14" s="61" customFormat="1" ht="43.5" customHeight="1">
      <c r="A726" s="60"/>
      <c r="B726" s="60"/>
      <c r="C726" s="60"/>
      <c r="N726" s="58"/>
    </row>
    <row r="727" spans="1:14" s="61" customFormat="1" ht="43.5" customHeight="1">
      <c r="A727" s="60"/>
      <c r="B727" s="60"/>
      <c r="C727" s="60"/>
      <c r="N727" s="58"/>
    </row>
    <row r="728" spans="1:14" s="61" customFormat="1" ht="43.5" customHeight="1">
      <c r="A728" s="60"/>
      <c r="B728" s="60"/>
      <c r="C728" s="60"/>
      <c r="N728" s="58"/>
    </row>
    <row r="729" spans="1:14" s="61" customFormat="1" ht="43.5" customHeight="1">
      <c r="A729" s="60"/>
      <c r="B729" s="60"/>
      <c r="C729" s="60"/>
      <c r="N729" s="58"/>
    </row>
    <row r="730" spans="1:14" s="61" customFormat="1" ht="43.5" customHeight="1">
      <c r="A730" s="60"/>
      <c r="B730" s="60"/>
      <c r="C730" s="60"/>
      <c r="N730" s="58"/>
    </row>
    <row r="731" spans="1:14" s="61" customFormat="1" ht="43.5" customHeight="1">
      <c r="A731" s="60"/>
      <c r="B731" s="60"/>
      <c r="C731" s="60"/>
      <c r="N731" s="58"/>
    </row>
    <row r="732" spans="1:14" s="61" customFormat="1" ht="43.5" customHeight="1">
      <c r="A732" s="60"/>
      <c r="B732" s="60"/>
      <c r="C732" s="60"/>
      <c r="N732" s="58"/>
    </row>
    <row r="733" spans="1:14" s="61" customFormat="1" ht="43.5" customHeight="1">
      <c r="A733" s="60"/>
      <c r="B733" s="60"/>
      <c r="C733" s="60"/>
      <c r="N733" s="58"/>
    </row>
    <row r="734" spans="1:14" s="61" customFormat="1" ht="43.5" customHeight="1">
      <c r="A734" s="60"/>
      <c r="B734" s="60"/>
      <c r="C734" s="60"/>
      <c r="N734" s="58"/>
    </row>
    <row r="735" spans="1:14" s="61" customFormat="1" ht="43.5" customHeight="1">
      <c r="A735" s="60"/>
      <c r="B735" s="60"/>
      <c r="C735" s="60"/>
      <c r="N735" s="58"/>
    </row>
    <row r="736" spans="1:14" s="61" customFormat="1" ht="43.5" customHeight="1">
      <c r="A736" s="60"/>
      <c r="B736" s="60"/>
      <c r="C736" s="60"/>
      <c r="N736" s="58"/>
    </row>
    <row r="737" spans="1:14" s="61" customFormat="1" ht="43.5" customHeight="1">
      <c r="A737" s="60"/>
      <c r="B737" s="60"/>
      <c r="C737" s="60"/>
      <c r="N737" s="58"/>
    </row>
    <row r="738" spans="1:14" s="61" customFormat="1" ht="43.5" customHeight="1">
      <c r="A738" s="60"/>
      <c r="B738" s="60"/>
      <c r="C738" s="60"/>
      <c r="N738" s="58"/>
    </row>
    <row r="739" spans="1:14" s="61" customFormat="1" ht="43.5" customHeight="1">
      <c r="A739" s="60"/>
      <c r="B739" s="60"/>
      <c r="C739" s="60"/>
      <c r="N739" s="58"/>
    </row>
    <row r="740" spans="1:14" s="61" customFormat="1" ht="43.5" customHeight="1">
      <c r="A740" s="60"/>
      <c r="B740" s="60"/>
      <c r="C740" s="60"/>
      <c r="N740" s="58"/>
    </row>
    <row r="741" spans="1:14" s="61" customFormat="1" ht="43.5" customHeight="1">
      <c r="A741" s="60"/>
      <c r="B741" s="60"/>
      <c r="C741" s="60"/>
      <c r="N741" s="58"/>
    </row>
    <row r="742" spans="1:14" s="61" customFormat="1" ht="43.5" customHeight="1">
      <c r="A742" s="60"/>
      <c r="B742" s="60"/>
      <c r="C742" s="60"/>
      <c r="N742" s="58"/>
    </row>
    <row r="743" spans="1:14" s="61" customFormat="1" ht="43.5" customHeight="1">
      <c r="A743" s="60"/>
      <c r="B743" s="60"/>
      <c r="C743" s="60"/>
      <c r="N743" s="58"/>
    </row>
    <row r="744" spans="1:14" s="61" customFormat="1" ht="43.5" customHeight="1">
      <c r="A744" s="60"/>
      <c r="B744" s="60"/>
      <c r="C744" s="60"/>
      <c r="N744" s="58"/>
    </row>
    <row r="745" spans="1:14" s="61" customFormat="1" ht="43.5" customHeight="1">
      <c r="A745" s="60"/>
      <c r="B745" s="60"/>
      <c r="C745" s="60"/>
      <c r="N745" s="58"/>
    </row>
    <row r="746" spans="1:14" s="61" customFormat="1" ht="43.5" customHeight="1">
      <c r="A746" s="60"/>
      <c r="B746" s="60"/>
      <c r="C746" s="60"/>
      <c r="N746" s="58"/>
    </row>
    <row r="747" spans="1:14" s="61" customFormat="1" ht="43.5" customHeight="1">
      <c r="A747" s="60"/>
      <c r="B747" s="60"/>
      <c r="C747" s="60"/>
      <c r="N747" s="58"/>
    </row>
    <row r="748" spans="1:14" s="61" customFormat="1" ht="43.5" customHeight="1">
      <c r="A748" s="60"/>
      <c r="B748" s="60"/>
      <c r="C748" s="60"/>
      <c r="N748" s="58"/>
    </row>
    <row r="749" spans="1:14" s="61" customFormat="1" ht="43.5" customHeight="1">
      <c r="A749" s="60"/>
      <c r="B749" s="60"/>
      <c r="C749" s="60"/>
      <c r="N749" s="58"/>
    </row>
    <row r="750" spans="1:14" s="61" customFormat="1" ht="43.5" customHeight="1">
      <c r="A750" s="60"/>
      <c r="B750" s="60"/>
      <c r="C750" s="60"/>
      <c r="N750" s="58"/>
    </row>
    <row r="751" spans="1:14" s="61" customFormat="1" ht="43.5" customHeight="1">
      <c r="A751" s="60"/>
      <c r="B751" s="60"/>
      <c r="C751" s="60"/>
      <c r="N751" s="58"/>
    </row>
    <row r="752" spans="1:14" s="61" customFormat="1" ht="43.5" customHeight="1">
      <c r="A752" s="60"/>
      <c r="B752" s="60"/>
      <c r="C752" s="60"/>
      <c r="N752" s="58"/>
    </row>
    <row r="753" spans="1:14" s="61" customFormat="1" ht="43.5" customHeight="1">
      <c r="A753" s="60"/>
      <c r="B753" s="60"/>
      <c r="C753" s="60"/>
      <c r="N753" s="58"/>
    </row>
    <row r="754" spans="1:14" s="61" customFormat="1" ht="43.5" customHeight="1">
      <c r="A754" s="60"/>
      <c r="B754" s="60"/>
      <c r="C754" s="60"/>
      <c r="N754" s="58"/>
    </row>
    <row r="755" spans="1:14" s="61" customFormat="1" ht="43.5" customHeight="1">
      <c r="A755" s="60"/>
      <c r="B755" s="60"/>
      <c r="C755" s="60"/>
      <c r="N755" s="58"/>
    </row>
    <row r="756" spans="1:14" s="61" customFormat="1" ht="43.5" customHeight="1">
      <c r="A756" s="60"/>
      <c r="B756" s="60"/>
      <c r="C756" s="60"/>
      <c r="N756" s="58"/>
    </row>
    <row r="757" spans="1:14" s="61" customFormat="1" ht="43.5" customHeight="1">
      <c r="A757" s="60"/>
      <c r="B757" s="60"/>
      <c r="C757" s="60"/>
      <c r="N757" s="58"/>
    </row>
    <row r="758" spans="1:14" s="61" customFormat="1" ht="43.5" customHeight="1">
      <c r="A758" s="60"/>
      <c r="B758" s="60"/>
      <c r="C758" s="60"/>
      <c r="N758" s="58"/>
    </row>
    <row r="759" spans="1:14" s="61" customFormat="1" ht="43.5" customHeight="1">
      <c r="A759" s="60"/>
      <c r="B759" s="60"/>
      <c r="C759" s="60"/>
      <c r="N759" s="58"/>
    </row>
    <row r="760" spans="1:14" s="61" customFormat="1" ht="43.5" customHeight="1">
      <c r="A760" s="60"/>
      <c r="B760" s="60"/>
      <c r="C760" s="60"/>
      <c r="N760" s="58"/>
    </row>
    <row r="761" spans="1:14" s="61" customFormat="1" ht="43.5" customHeight="1">
      <c r="A761" s="60"/>
      <c r="B761" s="60"/>
      <c r="C761" s="60"/>
      <c r="N761" s="58"/>
    </row>
    <row r="762" spans="1:14" s="61" customFormat="1" ht="43.5" customHeight="1">
      <c r="A762" s="60"/>
      <c r="B762" s="60"/>
      <c r="C762" s="60"/>
      <c r="N762" s="58"/>
    </row>
    <row r="763" spans="1:14" s="61" customFormat="1" ht="43.5" customHeight="1">
      <c r="A763" s="60"/>
      <c r="B763" s="60"/>
      <c r="C763" s="60"/>
      <c r="N763" s="58"/>
    </row>
    <row r="764" spans="1:14" s="61" customFormat="1" ht="43.5" customHeight="1">
      <c r="A764" s="60"/>
      <c r="B764" s="60"/>
      <c r="C764" s="60"/>
      <c r="N764" s="58"/>
    </row>
    <row r="765" spans="1:14" s="61" customFormat="1" ht="43.5" customHeight="1">
      <c r="A765" s="60"/>
      <c r="B765" s="60"/>
      <c r="C765" s="60"/>
      <c r="N765" s="58"/>
    </row>
    <row r="766" spans="1:14" s="61" customFormat="1" ht="43.5" customHeight="1">
      <c r="A766" s="60"/>
      <c r="B766" s="60"/>
      <c r="C766" s="60"/>
      <c r="N766" s="58"/>
    </row>
    <row r="767" spans="1:14" s="61" customFormat="1" ht="43.5" customHeight="1">
      <c r="A767" s="60"/>
      <c r="B767" s="60"/>
      <c r="C767" s="60"/>
      <c r="N767" s="58"/>
    </row>
    <row r="768" spans="1:14" s="61" customFormat="1" ht="43.5" customHeight="1">
      <c r="A768" s="60"/>
      <c r="B768" s="60"/>
      <c r="C768" s="60"/>
      <c r="N768" s="58"/>
    </row>
    <row r="769" spans="1:14" s="61" customFormat="1" ht="43.5" customHeight="1">
      <c r="A769" s="60"/>
      <c r="B769" s="60"/>
      <c r="C769" s="60"/>
      <c r="N769" s="58"/>
    </row>
    <row r="770" spans="1:14" s="61" customFormat="1" ht="43.5" customHeight="1">
      <c r="A770" s="60"/>
      <c r="B770" s="60"/>
      <c r="C770" s="60"/>
      <c r="N770" s="58"/>
    </row>
    <row r="771" spans="1:14" s="61" customFormat="1" ht="43.5" customHeight="1">
      <c r="A771" s="60"/>
      <c r="B771" s="60"/>
      <c r="C771" s="60"/>
      <c r="N771" s="58"/>
    </row>
    <row r="772" spans="1:14" s="61" customFormat="1" ht="43.5" customHeight="1">
      <c r="A772" s="60"/>
      <c r="B772" s="60"/>
      <c r="C772" s="60"/>
      <c r="N772" s="58"/>
    </row>
    <row r="773" spans="1:14" s="61" customFormat="1" ht="43.5" customHeight="1">
      <c r="A773" s="60"/>
      <c r="B773" s="60"/>
      <c r="C773" s="60"/>
      <c r="N773" s="58"/>
    </row>
    <row r="774" spans="1:14" s="61" customFormat="1" ht="43.5" customHeight="1">
      <c r="A774" s="60"/>
      <c r="B774" s="60"/>
      <c r="C774" s="60"/>
      <c r="N774" s="58"/>
    </row>
    <row r="775" spans="1:14" s="61" customFormat="1" ht="43.5" customHeight="1">
      <c r="A775" s="60"/>
      <c r="B775" s="60"/>
      <c r="C775" s="60"/>
      <c r="N775" s="58"/>
    </row>
    <row r="776" spans="1:14" s="61" customFormat="1" ht="43.5" customHeight="1">
      <c r="A776" s="60"/>
      <c r="B776" s="60"/>
      <c r="C776" s="60"/>
      <c r="N776" s="58"/>
    </row>
    <row r="777" spans="1:14" s="61" customFormat="1" ht="43.5" customHeight="1">
      <c r="A777" s="60"/>
      <c r="B777" s="60"/>
      <c r="C777" s="60"/>
      <c r="N777" s="58"/>
    </row>
    <row r="778" spans="1:14" s="61" customFormat="1" ht="43.5" customHeight="1">
      <c r="A778" s="60"/>
      <c r="B778" s="60"/>
      <c r="C778" s="60"/>
      <c r="N778" s="58"/>
    </row>
    <row r="779" spans="1:14" s="61" customFormat="1" ht="43.5" customHeight="1">
      <c r="A779" s="60"/>
      <c r="B779" s="60"/>
      <c r="C779" s="60"/>
      <c r="N779" s="58"/>
    </row>
    <row r="780" spans="1:14" s="61" customFormat="1" ht="43.5" customHeight="1">
      <c r="A780" s="60"/>
      <c r="B780" s="60"/>
      <c r="C780" s="60"/>
      <c r="N780" s="58"/>
    </row>
    <row r="781" spans="1:14" s="61" customFormat="1" ht="43.5" customHeight="1">
      <c r="A781" s="60"/>
      <c r="B781" s="60"/>
      <c r="C781" s="60"/>
      <c r="N781" s="58"/>
    </row>
    <row r="782" spans="1:14" s="61" customFormat="1" ht="43.5" customHeight="1">
      <c r="A782" s="60"/>
      <c r="B782" s="60"/>
      <c r="C782" s="60"/>
      <c r="N782" s="58"/>
    </row>
    <row r="783" spans="1:14" s="61" customFormat="1" ht="43.5" customHeight="1">
      <c r="A783" s="60"/>
      <c r="B783" s="60"/>
      <c r="C783" s="60"/>
      <c r="N783" s="58"/>
    </row>
    <row r="784" spans="1:14" s="61" customFormat="1" ht="43.5" customHeight="1">
      <c r="A784" s="60"/>
      <c r="B784" s="60"/>
      <c r="C784" s="60"/>
      <c r="N784" s="58"/>
    </row>
    <row r="785" spans="1:14" s="61" customFormat="1" ht="43.5" customHeight="1">
      <c r="A785" s="60"/>
      <c r="B785" s="60"/>
      <c r="C785" s="60"/>
      <c r="N785" s="58"/>
    </row>
    <row r="786" spans="1:14" s="61" customFormat="1" ht="43.5" customHeight="1">
      <c r="A786" s="60"/>
      <c r="B786" s="60"/>
      <c r="C786" s="60"/>
      <c r="N786" s="58"/>
    </row>
    <row r="787" spans="1:14" s="61" customFormat="1" ht="43.5" customHeight="1">
      <c r="A787" s="60"/>
      <c r="B787" s="60"/>
      <c r="C787" s="60"/>
      <c r="N787" s="58"/>
    </row>
    <row r="788" spans="1:14" s="61" customFormat="1" ht="43.5" customHeight="1">
      <c r="A788" s="60"/>
      <c r="B788" s="60"/>
      <c r="C788" s="60"/>
      <c r="N788" s="58"/>
    </row>
    <row r="789" spans="1:14" s="61" customFormat="1" ht="43.5" customHeight="1">
      <c r="A789" s="60"/>
      <c r="B789" s="60"/>
      <c r="C789" s="60"/>
      <c r="N789" s="58"/>
    </row>
    <row r="790" spans="1:14" s="61" customFormat="1" ht="43.5" customHeight="1">
      <c r="A790" s="60"/>
      <c r="B790" s="60"/>
      <c r="C790" s="60"/>
      <c r="N790" s="58"/>
    </row>
    <row r="791" spans="1:14" s="61" customFormat="1" ht="43.5" customHeight="1">
      <c r="A791" s="60"/>
      <c r="B791" s="60"/>
      <c r="C791" s="60"/>
      <c r="N791" s="58"/>
    </row>
    <row r="792" spans="1:14" s="61" customFormat="1" ht="43.5" customHeight="1">
      <c r="A792" s="60"/>
      <c r="B792" s="60"/>
      <c r="C792" s="60"/>
      <c r="N792" s="58"/>
    </row>
    <row r="793" spans="1:14" s="61" customFormat="1" ht="43.5" customHeight="1">
      <c r="A793" s="60"/>
      <c r="B793" s="60"/>
      <c r="C793" s="60"/>
      <c r="N793" s="58"/>
    </row>
    <row r="794" spans="1:14" s="61" customFormat="1" ht="43.5" customHeight="1">
      <c r="A794" s="60"/>
      <c r="B794" s="60"/>
      <c r="C794" s="60"/>
      <c r="N794" s="58"/>
    </row>
    <row r="795" spans="1:14" s="61" customFormat="1" ht="43.5" customHeight="1">
      <c r="A795" s="60"/>
      <c r="B795" s="60"/>
      <c r="C795" s="60"/>
      <c r="N795" s="58"/>
    </row>
    <row r="796" spans="1:14" s="61" customFormat="1" ht="43.5" customHeight="1">
      <c r="A796" s="60"/>
      <c r="B796" s="60"/>
      <c r="C796" s="60"/>
      <c r="N796" s="58"/>
    </row>
    <row r="797" spans="1:14" s="61" customFormat="1" ht="43.5" customHeight="1">
      <c r="A797" s="60"/>
      <c r="B797" s="60"/>
      <c r="C797" s="60"/>
      <c r="N797" s="58"/>
    </row>
    <row r="798" spans="1:14" s="61" customFormat="1" ht="43.5" customHeight="1">
      <c r="A798" s="60"/>
      <c r="B798" s="60"/>
      <c r="C798" s="60"/>
      <c r="N798" s="58"/>
    </row>
    <row r="799" spans="1:14" s="61" customFormat="1" ht="43.5" customHeight="1">
      <c r="A799" s="60"/>
      <c r="B799" s="60"/>
      <c r="C799" s="60"/>
      <c r="N799" s="58"/>
    </row>
    <row r="800" spans="1:14" s="61" customFormat="1" ht="43.5" customHeight="1">
      <c r="A800" s="60"/>
      <c r="B800" s="60"/>
      <c r="C800" s="60"/>
      <c r="N800" s="58"/>
    </row>
    <row r="801" spans="1:14" s="61" customFormat="1" ht="43.5" customHeight="1">
      <c r="A801" s="60"/>
      <c r="B801" s="60"/>
      <c r="C801" s="60"/>
      <c r="N801" s="58"/>
    </row>
    <row r="802" spans="1:14" s="61" customFormat="1" ht="43.5" customHeight="1">
      <c r="A802" s="60"/>
      <c r="B802" s="60"/>
      <c r="C802" s="60"/>
      <c r="N802" s="58"/>
    </row>
    <row r="803" spans="1:14" s="61" customFormat="1" ht="43.5" customHeight="1">
      <c r="A803" s="60"/>
      <c r="B803" s="60"/>
      <c r="C803" s="60"/>
      <c r="N803" s="58"/>
    </row>
    <row r="804" spans="1:14" s="61" customFormat="1" ht="43.5" customHeight="1">
      <c r="A804" s="60"/>
      <c r="B804" s="60"/>
      <c r="C804" s="60"/>
      <c r="N804" s="58"/>
    </row>
    <row r="805" spans="1:14" s="61" customFormat="1" ht="43.5" customHeight="1">
      <c r="A805" s="60"/>
      <c r="B805" s="60"/>
      <c r="C805" s="60"/>
      <c r="N805" s="58"/>
    </row>
    <row r="806" spans="1:14" s="61" customFormat="1" ht="43.5" customHeight="1">
      <c r="A806" s="60"/>
      <c r="B806" s="60"/>
      <c r="C806" s="60"/>
      <c r="N806" s="58"/>
    </row>
    <row r="807" spans="1:14" s="61" customFormat="1" ht="43.5" customHeight="1">
      <c r="A807" s="60"/>
      <c r="B807" s="60"/>
      <c r="C807" s="60"/>
      <c r="N807" s="58"/>
    </row>
    <row r="808" spans="1:14" s="61" customFormat="1" ht="43.5" customHeight="1">
      <c r="A808" s="60"/>
      <c r="B808" s="60"/>
      <c r="C808" s="60"/>
      <c r="N808" s="58"/>
    </row>
    <row r="809" spans="1:14" s="61" customFormat="1" ht="43.5" customHeight="1">
      <c r="A809" s="60"/>
      <c r="B809" s="60"/>
      <c r="C809" s="60"/>
      <c r="N809" s="58"/>
    </row>
    <row r="810" spans="1:14" s="61" customFormat="1" ht="43.5" customHeight="1">
      <c r="A810" s="60"/>
      <c r="B810" s="60"/>
      <c r="C810" s="60"/>
      <c r="N810" s="58"/>
    </row>
    <row r="811" spans="1:14" s="61" customFormat="1" ht="43.5" customHeight="1">
      <c r="A811" s="60"/>
      <c r="B811" s="60"/>
      <c r="C811" s="60"/>
      <c r="N811" s="58"/>
    </row>
    <row r="812" spans="1:14" s="61" customFormat="1" ht="43.5" customHeight="1">
      <c r="A812" s="60"/>
      <c r="B812" s="60"/>
      <c r="C812" s="60"/>
      <c r="N812" s="58"/>
    </row>
    <row r="813" spans="1:14" s="61" customFormat="1" ht="43.5" customHeight="1">
      <c r="A813" s="60"/>
      <c r="B813" s="60"/>
      <c r="C813" s="60"/>
      <c r="N813" s="58"/>
    </row>
    <row r="814" spans="1:14" s="61" customFormat="1" ht="43.5" customHeight="1">
      <c r="A814" s="60"/>
      <c r="B814" s="60"/>
      <c r="C814" s="60"/>
      <c r="N814" s="58"/>
    </row>
    <row r="815" spans="1:14" s="61" customFormat="1" ht="43.5" customHeight="1">
      <c r="A815" s="60"/>
      <c r="B815" s="60"/>
      <c r="C815" s="60"/>
      <c r="N815" s="58"/>
    </row>
    <row r="816" spans="1:14" s="61" customFormat="1" ht="43.5" customHeight="1">
      <c r="A816" s="60"/>
      <c r="B816" s="60"/>
      <c r="C816" s="60"/>
      <c r="N816" s="58"/>
    </row>
    <row r="817" spans="1:14" s="61" customFormat="1" ht="43.5" customHeight="1">
      <c r="A817" s="60"/>
      <c r="B817" s="60"/>
      <c r="C817" s="60"/>
      <c r="N817" s="58"/>
    </row>
    <row r="818" spans="1:14" s="61" customFormat="1" ht="43.5" customHeight="1">
      <c r="A818" s="60"/>
      <c r="B818" s="60"/>
      <c r="C818" s="60"/>
      <c r="N818" s="58"/>
    </row>
    <row r="819" spans="1:14" s="61" customFormat="1" ht="43.5" customHeight="1">
      <c r="A819" s="60"/>
      <c r="B819" s="60"/>
      <c r="C819" s="60"/>
      <c r="N819" s="58"/>
    </row>
    <row r="820" spans="1:14" s="61" customFormat="1" ht="43.5" customHeight="1">
      <c r="A820" s="60"/>
      <c r="B820" s="60"/>
      <c r="C820" s="60"/>
      <c r="N820" s="58"/>
    </row>
    <row r="821" spans="1:14" s="61" customFormat="1" ht="43.5" customHeight="1">
      <c r="A821" s="60"/>
      <c r="B821" s="60"/>
      <c r="C821" s="60"/>
      <c r="N821" s="58"/>
    </row>
    <row r="822" spans="1:14" s="61" customFormat="1" ht="43.5" customHeight="1">
      <c r="A822" s="60"/>
      <c r="B822" s="60"/>
      <c r="C822" s="60"/>
      <c r="N822" s="58"/>
    </row>
    <row r="823" spans="1:14" s="61" customFormat="1" ht="43.5" customHeight="1">
      <c r="A823" s="60"/>
      <c r="B823" s="60"/>
      <c r="C823" s="60"/>
      <c r="N823" s="58"/>
    </row>
    <row r="824" spans="1:14" s="61" customFormat="1" ht="43.5" customHeight="1">
      <c r="A824" s="60"/>
      <c r="B824" s="60"/>
      <c r="C824" s="60"/>
      <c r="N824" s="58"/>
    </row>
    <row r="825" spans="1:14" s="61" customFormat="1" ht="43.5" customHeight="1">
      <c r="A825" s="60"/>
      <c r="B825" s="60"/>
      <c r="C825" s="60"/>
      <c r="N825" s="58"/>
    </row>
    <row r="826" spans="1:14" s="61" customFormat="1" ht="43.5" customHeight="1">
      <c r="A826" s="60"/>
      <c r="B826" s="60"/>
      <c r="C826" s="60"/>
      <c r="N826" s="58"/>
    </row>
    <row r="827" spans="1:14" s="61" customFormat="1" ht="43.5" customHeight="1">
      <c r="A827" s="60"/>
      <c r="B827" s="60"/>
      <c r="C827" s="60"/>
      <c r="N827" s="58"/>
    </row>
    <row r="828" spans="1:14" s="61" customFormat="1" ht="43.5" customHeight="1">
      <c r="A828" s="60"/>
      <c r="B828" s="60"/>
      <c r="C828" s="60"/>
      <c r="N828" s="58"/>
    </row>
    <row r="829" spans="1:14" s="61" customFormat="1" ht="43.5" customHeight="1">
      <c r="A829" s="60"/>
      <c r="B829" s="60"/>
      <c r="C829" s="60"/>
      <c r="N829" s="58"/>
    </row>
    <row r="830" spans="1:14" s="61" customFormat="1" ht="43.5" customHeight="1">
      <c r="A830" s="60"/>
      <c r="B830" s="60"/>
      <c r="C830" s="60"/>
      <c r="N830" s="58"/>
    </row>
    <row r="831" spans="1:14" s="61" customFormat="1" ht="43.5" customHeight="1">
      <c r="A831" s="60"/>
      <c r="B831" s="60"/>
      <c r="C831" s="60"/>
      <c r="N831" s="58"/>
    </row>
    <row r="832" spans="1:14" s="61" customFormat="1" ht="43.5" customHeight="1">
      <c r="A832" s="60"/>
      <c r="B832" s="60"/>
      <c r="C832" s="60"/>
      <c r="N832" s="58"/>
    </row>
    <row r="833" spans="1:14" s="61" customFormat="1" ht="43.5" customHeight="1">
      <c r="A833" s="60"/>
      <c r="B833" s="60"/>
      <c r="C833" s="60"/>
      <c r="N833" s="58"/>
    </row>
    <row r="834" spans="1:14" s="61" customFormat="1" ht="43.5" customHeight="1">
      <c r="A834" s="60"/>
      <c r="B834" s="60"/>
      <c r="C834" s="60"/>
      <c r="N834" s="58"/>
    </row>
    <row r="835" spans="1:14" s="61" customFormat="1" ht="43.5" customHeight="1">
      <c r="A835" s="60"/>
      <c r="B835" s="60"/>
      <c r="C835" s="60"/>
      <c r="N835" s="58"/>
    </row>
    <row r="836" spans="1:14" s="61" customFormat="1" ht="43.5" customHeight="1">
      <c r="A836" s="60"/>
      <c r="B836" s="60"/>
      <c r="C836" s="60"/>
      <c r="N836" s="58"/>
    </row>
    <row r="837" spans="1:14" s="61" customFormat="1" ht="43.5" customHeight="1">
      <c r="A837" s="60"/>
      <c r="B837" s="60"/>
      <c r="C837" s="60"/>
      <c r="N837" s="58"/>
    </row>
    <row r="838" spans="1:14" s="61" customFormat="1" ht="43.5" customHeight="1">
      <c r="A838" s="60"/>
      <c r="B838" s="60"/>
      <c r="C838" s="60"/>
      <c r="N838" s="58"/>
    </row>
    <row r="839" spans="1:14" s="61" customFormat="1" ht="43.5" customHeight="1">
      <c r="A839" s="60"/>
      <c r="B839" s="60"/>
      <c r="C839" s="60"/>
      <c r="N839" s="58"/>
    </row>
    <row r="840" spans="1:14" s="61" customFormat="1" ht="43.5" customHeight="1">
      <c r="A840" s="60"/>
      <c r="B840" s="60"/>
      <c r="C840" s="60"/>
      <c r="N840" s="58"/>
    </row>
    <row r="841" spans="1:14" s="61" customFormat="1" ht="43.5" customHeight="1">
      <c r="A841" s="60"/>
      <c r="B841" s="60"/>
      <c r="C841" s="60"/>
      <c r="N841" s="58"/>
    </row>
    <row r="842" spans="1:14" s="61" customFormat="1" ht="43.5" customHeight="1">
      <c r="A842" s="60"/>
      <c r="B842" s="60"/>
      <c r="C842" s="60"/>
      <c r="N842" s="58"/>
    </row>
    <row r="843" spans="1:14" s="61" customFormat="1" ht="43.5" customHeight="1">
      <c r="A843" s="60"/>
      <c r="B843" s="60"/>
      <c r="C843" s="60"/>
      <c r="N843" s="58"/>
    </row>
    <row r="844" spans="1:14" s="61" customFormat="1" ht="43.5" customHeight="1">
      <c r="A844" s="60"/>
      <c r="B844" s="60"/>
      <c r="C844" s="60"/>
      <c r="N844" s="58"/>
    </row>
    <row r="845" spans="1:14" s="61" customFormat="1" ht="43.5" customHeight="1">
      <c r="A845" s="60"/>
      <c r="B845" s="60"/>
      <c r="C845" s="60"/>
      <c r="N845" s="58"/>
    </row>
    <row r="846" spans="1:14" s="61" customFormat="1" ht="43.5" customHeight="1">
      <c r="A846" s="60"/>
      <c r="B846" s="60"/>
      <c r="C846" s="60"/>
      <c r="N846" s="58"/>
    </row>
    <row r="847" spans="1:14" s="61" customFormat="1" ht="43.5" customHeight="1">
      <c r="A847" s="60"/>
      <c r="B847" s="60"/>
      <c r="C847" s="60"/>
      <c r="N847" s="58"/>
    </row>
    <row r="848" spans="1:14" s="61" customFormat="1" ht="43.5" customHeight="1">
      <c r="A848" s="60"/>
      <c r="B848" s="60"/>
      <c r="C848" s="60"/>
      <c r="N848" s="58"/>
    </row>
    <row r="849" spans="1:14" s="61" customFormat="1" ht="43.5" customHeight="1">
      <c r="A849" s="60"/>
      <c r="B849" s="60"/>
      <c r="C849" s="60"/>
      <c r="N849" s="58"/>
    </row>
    <row r="850" spans="1:14" s="61" customFormat="1" ht="43.5" customHeight="1">
      <c r="A850" s="60"/>
      <c r="B850" s="60"/>
      <c r="C850" s="60"/>
      <c r="N850" s="58"/>
    </row>
    <row r="851" spans="1:14" s="61" customFormat="1" ht="43.5" customHeight="1">
      <c r="A851" s="60"/>
      <c r="B851" s="60"/>
      <c r="C851" s="60"/>
      <c r="N851" s="58"/>
    </row>
    <row r="852" spans="1:14" s="61" customFormat="1" ht="43.5" customHeight="1">
      <c r="A852" s="60"/>
      <c r="B852" s="60"/>
      <c r="C852" s="60"/>
      <c r="N852" s="58"/>
    </row>
    <row r="853" spans="1:14" s="61" customFormat="1" ht="43.5" customHeight="1">
      <c r="A853" s="60"/>
      <c r="B853" s="60"/>
      <c r="C853" s="60"/>
      <c r="N853" s="58"/>
    </row>
    <row r="854" spans="1:14" s="61" customFormat="1" ht="43.5" customHeight="1">
      <c r="A854" s="60"/>
      <c r="B854" s="60"/>
      <c r="C854" s="60"/>
      <c r="N854" s="58"/>
    </row>
    <row r="855" spans="1:14" s="61" customFormat="1" ht="43.5" customHeight="1">
      <c r="A855" s="60"/>
      <c r="B855" s="60"/>
      <c r="C855" s="60"/>
      <c r="N855" s="58"/>
    </row>
    <row r="856" spans="1:14" s="61" customFormat="1" ht="43.5" customHeight="1">
      <c r="A856" s="60"/>
      <c r="B856" s="60"/>
      <c r="C856" s="60"/>
      <c r="N856" s="58"/>
    </row>
    <row r="857" spans="1:14" s="61" customFormat="1" ht="43.5" customHeight="1">
      <c r="A857" s="60"/>
      <c r="B857" s="60"/>
      <c r="C857" s="60"/>
      <c r="N857" s="58"/>
    </row>
    <row r="858" spans="1:14" s="61" customFormat="1" ht="43.5" customHeight="1">
      <c r="A858" s="60"/>
      <c r="B858" s="60"/>
      <c r="C858" s="60"/>
      <c r="N858" s="58"/>
    </row>
    <row r="859" spans="1:14" s="61" customFormat="1" ht="43.5" customHeight="1">
      <c r="A859" s="60"/>
      <c r="B859" s="60"/>
      <c r="C859" s="60"/>
      <c r="N859" s="58"/>
    </row>
    <row r="860" spans="1:14" s="61" customFormat="1" ht="43.5" customHeight="1">
      <c r="A860" s="60"/>
      <c r="B860" s="60"/>
      <c r="C860" s="60"/>
      <c r="N860" s="58"/>
    </row>
    <row r="861" spans="1:14" s="61" customFormat="1" ht="43.5" customHeight="1">
      <c r="A861" s="60"/>
      <c r="B861" s="60"/>
      <c r="C861" s="60"/>
      <c r="N861" s="58"/>
    </row>
    <row r="862" spans="1:14" s="61" customFormat="1" ht="43.5" customHeight="1">
      <c r="A862" s="60"/>
      <c r="B862" s="60"/>
      <c r="C862" s="60"/>
      <c r="N862" s="58"/>
    </row>
    <row r="863" spans="1:14" s="61" customFormat="1" ht="43.5" customHeight="1">
      <c r="A863" s="60"/>
      <c r="B863" s="60"/>
      <c r="C863" s="60"/>
      <c r="N863" s="58"/>
    </row>
    <row r="864" spans="1:14" s="61" customFormat="1" ht="43.5" customHeight="1">
      <c r="A864" s="60"/>
      <c r="B864" s="60"/>
      <c r="C864" s="60"/>
      <c r="N864" s="58"/>
    </row>
    <row r="865" spans="1:14" s="61" customFormat="1" ht="43.5" customHeight="1">
      <c r="A865" s="60"/>
      <c r="B865" s="60"/>
      <c r="C865" s="60"/>
      <c r="N865" s="58"/>
    </row>
    <row r="866" spans="1:14" s="61" customFormat="1" ht="43.5" customHeight="1">
      <c r="A866" s="60"/>
      <c r="B866" s="60"/>
      <c r="C866" s="60"/>
      <c r="N866" s="58"/>
    </row>
    <row r="867" spans="1:14" s="61" customFormat="1" ht="43.5" customHeight="1">
      <c r="A867" s="60"/>
      <c r="B867" s="60"/>
      <c r="C867" s="60"/>
      <c r="N867" s="58"/>
    </row>
    <row r="868" spans="1:14" s="61" customFormat="1" ht="43.5" customHeight="1">
      <c r="A868" s="60"/>
      <c r="B868" s="60"/>
      <c r="C868" s="60"/>
      <c r="N868" s="58"/>
    </row>
    <row r="869" spans="1:14" s="61" customFormat="1" ht="43.5" customHeight="1">
      <c r="A869" s="60"/>
      <c r="B869" s="60"/>
      <c r="C869" s="60"/>
      <c r="N869" s="58"/>
    </row>
    <row r="870" spans="1:14" s="61" customFormat="1" ht="43.5" customHeight="1">
      <c r="A870" s="60"/>
      <c r="B870" s="60"/>
      <c r="C870" s="60"/>
      <c r="N870" s="58"/>
    </row>
    <row r="871" spans="1:14" s="61" customFormat="1" ht="43.5" customHeight="1">
      <c r="A871" s="60"/>
      <c r="B871" s="60"/>
      <c r="C871" s="60"/>
      <c r="N871" s="58"/>
    </row>
    <row r="872" spans="1:14" s="61" customFormat="1" ht="43.5" customHeight="1">
      <c r="A872" s="60"/>
      <c r="B872" s="60"/>
      <c r="C872" s="60"/>
      <c r="N872" s="58"/>
    </row>
    <row r="873" spans="1:14" s="61" customFormat="1" ht="43.5" customHeight="1">
      <c r="A873" s="60"/>
      <c r="B873" s="60"/>
      <c r="C873" s="60"/>
      <c r="N873" s="58"/>
    </row>
    <row r="874" spans="1:14" s="61" customFormat="1" ht="43.5" customHeight="1">
      <c r="A874" s="60"/>
      <c r="B874" s="60"/>
      <c r="C874" s="60"/>
      <c r="N874" s="58"/>
    </row>
    <row r="875" spans="1:14" s="61" customFormat="1" ht="43.5" customHeight="1">
      <c r="A875" s="60"/>
      <c r="B875" s="60"/>
      <c r="C875" s="60"/>
      <c r="N875" s="58"/>
    </row>
    <row r="876" spans="1:14" s="61" customFormat="1" ht="43.5" customHeight="1">
      <c r="A876" s="60"/>
      <c r="B876" s="60"/>
      <c r="C876" s="60"/>
      <c r="N876" s="58"/>
    </row>
    <row r="877" spans="1:14" s="61" customFormat="1" ht="43.5" customHeight="1">
      <c r="A877" s="60"/>
      <c r="B877" s="60"/>
      <c r="C877" s="60"/>
      <c r="N877" s="58"/>
    </row>
    <row r="878" spans="1:14" s="61" customFormat="1" ht="43.5" customHeight="1">
      <c r="A878" s="60"/>
      <c r="B878" s="60"/>
      <c r="C878" s="60"/>
      <c r="N878" s="58"/>
    </row>
    <row r="879" spans="1:14" s="61" customFormat="1" ht="43.5" customHeight="1">
      <c r="A879" s="60"/>
      <c r="B879" s="60"/>
      <c r="C879" s="60"/>
      <c r="N879" s="58"/>
    </row>
    <row r="880" spans="1:14" s="61" customFormat="1" ht="43.5" customHeight="1">
      <c r="A880" s="60"/>
      <c r="B880" s="60"/>
      <c r="C880" s="60"/>
      <c r="N880" s="58"/>
    </row>
    <row r="881" spans="1:14" s="61" customFormat="1" ht="43.5" customHeight="1">
      <c r="A881" s="60"/>
      <c r="B881" s="60"/>
      <c r="C881" s="60"/>
      <c r="N881" s="58"/>
    </row>
    <row r="882" spans="1:14" s="61" customFormat="1" ht="43.5" customHeight="1">
      <c r="A882" s="60"/>
      <c r="B882" s="60"/>
      <c r="C882" s="60"/>
      <c r="N882" s="58"/>
    </row>
    <row r="883" spans="1:14" s="61" customFormat="1" ht="43.5" customHeight="1">
      <c r="A883" s="60"/>
      <c r="B883" s="60"/>
      <c r="C883" s="60"/>
      <c r="N883" s="58"/>
    </row>
    <row r="884" spans="1:14" s="61" customFormat="1" ht="43.5" customHeight="1">
      <c r="A884" s="60"/>
      <c r="B884" s="60"/>
      <c r="C884" s="60"/>
      <c r="N884" s="58"/>
    </row>
    <row r="885" spans="1:14" s="61" customFormat="1" ht="43.5" customHeight="1">
      <c r="A885" s="60"/>
      <c r="B885" s="60"/>
      <c r="C885" s="60"/>
      <c r="N885" s="58"/>
    </row>
    <row r="886" spans="1:14" s="61" customFormat="1" ht="43.5" customHeight="1">
      <c r="A886" s="60"/>
      <c r="B886" s="60"/>
      <c r="C886" s="60"/>
      <c r="N886" s="58"/>
    </row>
    <row r="887" spans="1:14" s="61" customFormat="1" ht="43.5" customHeight="1">
      <c r="A887" s="60"/>
      <c r="B887" s="60"/>
      <c r="C887" s="60"/>
      <c r="N887" s="58"/>
    </row>
    <row r="888" spans="1:14" s="61" customFormat="1" ht="43.5" customHeight="1">
      <c r="A888" s="60"/>
      <c r="B888" s="60"/>
      <c r="C888" s="60"/>
      <c r="N888" s="58"/>
    </row>
    <row r="889" spans="1:14" s="61" customFormat="1" ht="43.5" customHeight="1">
      <c r="A889" s="60"/>
      <c r="B889" s="60"/>
      <c r="C889" s="60"/>
      <c r="N889" s="58"/>
    </row>
    <row r="890" spans="1:14" s="61" customFormat="1" ht="43.5" customHeight="1">
      <c r="A890" s="60"/>
      <c r="B890" s="60"/>
      <c r="C890" s="60"/>
      <c r="N890" s="58"/>
    </row>
    <row r="891" spans="1:14" s="61" customFormat="1" ht="43.5" customHeight="1">
      <c r="A891" s="60"/>
      <c r="B891" s="60"/>
      <c r="C891" s="60"/>
      <c r="N891" s="58"/>
    </row>
    <row r="892" spans="1:14" s="61" customFormat="1" ht="43.5" customHeight="1">
      <c r="A892" s="60"/>
      <c r="B892" s="60"/>
      <c r="C892" s="60"/>
      <c r="N892" s="58"/>
    </row>
    <row r="893" spans="1:14" s="61" customFormat="1" ht="43.5" customHeight="1">
      <c r="A893" s="60"/>
      <c r="B893" s="60"/>
      <c r="C893" s="60"/>
      <c r="N893" s="58"/>
    </row>
    <row r="894" spans="1:14" s="61" customFormat="1" ht="43.5" customHeight="1">
      <c r="A894" s="60"/>
      <c r="B894" s="60"/>
      <c r="C894" s="60"/>
      <c r="N894" s="58"/>
    </row>
    <row r="895" spans="1:14" s="61" customFormat="1" ht="43.5" customHeight="1">
      <c r="A895" s="60"/>
      <c r="B895" s="60"/>
      <c r="C895" s="60"/>
      <c r="N895" s="58"/>
    </row>
    <row r="896" spans="1:14" s="61" customFormat="1" ht="43.5" customHeight="1">
      <c r="A896" s="60"/>
      <c r="B896" s="60"/>
      <c r="C896" s="60"/>
      <c r="N896" s="58"/>
    </row>
    <row r="897" spans="1:14" s="61" customFormat="1" ht="43.5" customHeight="1">
      <c r="A897" s="60"/>
      <c r="B897" s="60"/>
      <c r="C897" s="60"/>
      <c r="N897" s="58"/>
    </row>
    <row r="898" spans="1:14" s="61" customFormat="1" ht="43.5" customHeight="1">
      <c r="A898" s="60"/>
      <c r="B898" s="60"/>
      <c r="C898" s="60"/>
      <c r="N898" s="58"/>
    </row>
    <row r="899" spans="1:14" s="61" customFormat="1" ht="43.5" customHeight="1">
      <c r="A899" s="60"/>
      <c r="B899" s="60"/>
      <c r="C899" s="60"/>
      <c r="N899" s="58"/>
    </row>
    <row r="900" spans="1:14" s="61" customFormat="1" ht="43.5" customHeight="1">
      <c r="A900" s="60"/>
      <c r="B900" s="60"/>
      <c r="C900" s="60"/>
      <c r="N900" s="58"/>
    </row>
    <row r="901" spans="1:14" s="61" customFormat="1" ht="43.5" customHeight="1">
      <c r="A901" s="60"/>
      <c r="B901" s="60"/>
      <c r="C901" s="60"/>
      <c r="N901" s="58"/>
    </row>
    <row r="902" spans="1:14" s="61" customFormat="1" ht="43.5" customHeight="1">
      <c r="A902" s="60"/>
      <c r="B902" s="60"/>
      <c r="C902" s="60"/>
      <c r="N902" s="58"/>
    </row>
    <row r="903" spans="1:14" s="61" customFormat="1" ht="43.5" customHeight="1">
      <c r="A903" s="60"/>
      <c r="B903" s="60"/>
      <c r="C903" s="60"/>
      <c r="N903" s="58"/>
    </row>
    <row r="904" spans="1:14" s="61" customFormat="1" ht="43.5" customHeight="1">
      <c r="A904" s="60"/>
      <c r="B904" s="60"/>
      <c r="C904" s="60"/>
      <c r="N904" s="58"/>
    </row>
    <row r="905" spans="1:14" s="61" customFormat="1" ht="43.5" customHeight="1">
      <c r="A905" s="60"/>
      <c r="B905" s="60"/>
      <c r="C905" s="60"/>
      <c r="N905" s="58"/>
    </row>
    <row r="906" spans="1:14" s="61" customFormat="1" ht="43.5" customHeight="1">
      <c r="A906" s="60"/>
      <c r="B906" s="60"/>
      <c r="C906" s="60"/>
      <c r="N906" s="58"/>
    </row>
    <row r="907" spans="1:14" s="61" customFormat="1" ht="43.5" customHeight="1">
      <c r="A907" s="60"/>
      <c r="B907" s="60"/>
      <c r="C907" s="60"/>
      <c r="N907" s="58"/>
    </row>
    <row r="908" spans="1:14" s="61" customFormat="1" ht="43.5" customHeight="1">
      <c r="A908" s="60"/>
      <c r="B908" s="60"/>
      <c r="C908" s="60"/>
      <c r="N908" s="58"/>
    </row>
    <row r="909" spans="1:14" s="61" customFormat="1" ht="43.5" customHeight="1">
      <c r="A909" s="60"/>
      <c r="B909" s="60"/>
      <c r="C909" s="60"/>
      <c r="N909" s="58"/>
    </row>
    <row r="910" spans="1:14" s="61" customFormat="1" ht="43.5" customHeight="1">
      <c r="A910" s="60"/>
      <c r="B910" s="60"/>
      <c r="C910" s="60"/>
      <c r="N910" s="58"/>
    </row>
    <row r="911" spans="1:14" s="61" customFormat="1" ht="43.5" customHeight="1">
      <c r="A911" s="60"/>
      <c r="B911" s="60"/>
      <c r="C911" s="60"/>
      <c r="N911" s="58"/>
    </row>
    <row r="912" spans="1:14" s="61" customFormat="1" ht="43.5" customHeight="1">
      <c r="A912" s="60"/>
      <c r="B912" s="60"/>
      <c r="C912" s="60"/>
      <c r="N912" s="58"/>
    </row>
    <row r="913" spans="1:14" s="61" customFormat="1" ht="43.5" customHeight="1">
      <c r="A913" s="60"/>
      <c r="B913" s="60"/>
      <c r="C913" s="60"/>
      <c r="N913" s="58"/>
    </row>
    <row r="914" spans="1:14" s="61" customFormat="1" ht="43.5" customHeight="1">
      <c r="A914" s="60"/>
      <c r="B914" s="60"/>
      <c r="C914" s="60"/>
      <c r="N914" s="58"/>
    </row>
    <row r="915" spans="1:14" s="61" customFormat="1" ht="43.5" customHeight="1">
      <c r="A915" s="60"/>
      <c r="B915" s="60"/>
      <c r="C915" s="60"/>
      <c r="N915" s="58"/>
    </row>
    <row r="916" spans="1:14" s="61" customFormat="1" ht="43.5" customHeight="1">
      <c r="A916" s="60"/>
      <c r="B916" s="60"/>
      <c r="C916" s="60"/>
      <c r="N916" s="58"/>
    </row>
    <row r="917" spans="1:14" s="61" customFormat="1" ht="43.5" customHeight="1">
      <c r="A917" s="60"/>
      <c r="B917" s="60"/>
      <c r="C917" s="60"/>
      <c r="N917" s="58"/>
    </row>
    <row r="918" spans="1:14" s="61" customFormat="1" ht="43.5" customHeight="1">
      <c r="A918" s="60"/>
      <c r="B918" s="60"/>
      <c r="C918" s="60"/>
      <c r="N918" s="58"/>
    </row>
    <row r="919" spans="1:14" s="61" customFormat="1" ht="43.5" customHeight="1">
      <c r="A919" s="60"/>
      <c r="B919" s="60"/>
      <c r="C919" s="60"/>
      <c r="N919" s="58"/>
    </row>
    <row r="920" spans="1:14" s="61" customFormat="1" ht="43.5" customHeight="1">
      <c r="A920" s="60"/>
      <c r="B920" s="60"/>
      <c r="C920" s="60"/>
      <c r="N920" s="58"/>
    </row>
    <row r="921" spans="1:14" s="61" customFormat="1" ht="43.5" customHeight="1">
      <c r="A921" s="60"/>
      <c r="B921" s="60"/>
      <c r="C921" s="60"/>
      <c r="N921" s="58"/>
    </row>
    <row r="922" spans="1:14" s="61" customFormat="1" ht="43.5" customHeight="1">
      <c r="A922" s="60"/>
      <c r="B922" s="60"/>
      <c r="C922" s="60"/>
      <c r="N922" s="58"/>
    </row>
    <row r="923" spans="1:14" s="61" customFormat="1" ht="43.5" customHeight="1">
      <c r="A923" s="60"/>
      <c r="B923" s="60"/>
      <c r="C923" s="60"/>
      <c r="N923" s="58"/>
    </row>
    <row r="924" spans="1:14" s="61" customFormat="1" ht="43.5" customHeight="1">
      <c r="A924" s="60"/>
      <c r="B924" s="60"/>
      <c r="C924" s="60"/>
      <c r="N924" s="58"/>
    </row>
    <row r="925" spans="1:14" s="61" customFormat="1" ht="43.5" customHeight="1">
      <c r="A925" s="60"/>
      <c r="B925" s="60"/>
      <c r="C925" s="60"/>
      <c r="N925" s="58"/>
    </row>
    <row r="926" spans="1:14" s="61" customFormat="1" ht="43.5" customHeight="1">
      <c r="A926" s="60"/>
      <c r="B926" s="60"/>
      <c r="C926" s="60"/>
      <c r="N926" s="58"/>
    </row>
    <row r="927" spans="1:14" s="61" customFormat="1" ht="43.5" customHeight="1">
      <c r="A927" s="60"/>
      <c r="B927" s="60"/>
      <c r="C927" s="60"/>
      <c r="N927" s="58"/>
    </row>
    <row r="928" spans="1:14" s="61" customFormat="1" ht="43.5" customHeight="1">
      <c r="A928" s="60"/>
      <c r="B928" s="60"/>
      <c r="C928" s="60"/>
      <c r="N928" s="58"/>
    </row>
    <row r="929" spans="1:14" s="61" customFormat="1" ht="43.5" customHeight="1">
      <c r="A929" s="60"/>
      <c r="B929" s="60"/>
      <c r="C929" s="60"/>
      <c r="N929" s="58"/>
    </row>
    <row r="930" spans="1:14" s="61" customFormat="1" ht="43.5" customHeight="1">
      <c r="A930" s="60"/>
      <c r="B930" s="60"/>
      <c r="C930" s="60"/>
      <c r="N930" s="58"/>
    </row>
    <row r="931" spans="1:14" s="61" customFormat="1" ht="43.5" customHeight="1">
      <c r="A931" s="60"/>
      <c r="B931" s="60"/>
      <c r="C931" s="60"/>
      <c r="N931" s="58"/>
    </row>
    <row r="932" spans="1:14" s="61" customFormat="1" ht="43.5" customHeight="1">
      <c r="A932" s="60"/>
      <c r="B932" s="60"/>
      <c r="C932" s="60"/>
      <c r="N932" s="58"/>
    </row>
    <row r="933" spans="1:14" s="61" customFormat="1" ht="43.5" customHeight="1">
      <c r="A933" s="60"/>
      <c r="B933" s="60"/>
      <c r="C933" s="60"/>
      <c r="N933" s="58"/>
    </row>
    <row r="934" spans="1:14" s="61" customFormat="1" ht="43.5" customHeight="1">
      <c r="A934" s="60"/>
      <c r="B934" s="60"/>
      <c r="C934" s="60"/>
      <c r="N934" s="58"/>
    </row>
    <row r="935" spans="1:14" s="61" customFormat="1" ht="43.5" customHeight="1">
      <c r="A935" s="60"/>
      <c r="B935" s="60"/>
      <c r="C935" s="60"/>
      <c r="N935" s="58"/>
    </row>
    <row r="936" spans="1:14" s="61" customFormat="1" ht="43.5" customHeight="1">
      <c r="A936" s="60"/>
      <c r="B936" s="60"/>
      <c r="C936" s="60"/>
      <c r="N936" s="58"/>
    </row>
    <row r="937" spans="1:14" s="61" customFormat="1" ht="43.5" customHeight="1">
      <c r="A937" s="60"/>
      <c r="B937" s="60"/>
      <c r="C937" s="60"/>
      <c r="N937" s="58"/>
    </row>
    <row r="938" spans="1:14" s="61" customFormat="1" ht="43.5" customHeight="1">
      <c r="A938" s="60"/>
      <c r="B938" s="60"/>
      <c r="C938" s="60"/>
      <c r="N938" s="58"/>
    </row>
    <row r="939" spans="1:14" s="61" customFormat="1" ht="43.5" customHeight="1">
      <c r="A939" s="60"/>
      <c r="B939" s="60"/>
      <c r="C939" s="60"/>
      <c r="N939" s="58"/>
    </row>
    <row r="940" spans="1:14" s="61" customFormat="1" ht="43.5" customHeight="1">
      <c r="A940" s="60"/>
      <c r="B940" s="60"/>
      <c r="C940" s="60"/>
      <c r="N940" s="58"/>
    </row>
    <row r="941" spans="1:14" s="61" customFormat="1" ht="43.5" customHeight="1">
      <c r="A941" s="60"/>
      <c r="B941" s="60"/>
      <c r="C941" s="60"/>
      <c r="N941" s="58"/>
    </row>
    <row r="942" spans="1:14" s="61" customFormat="1" ht="43.5" customHeight="1">
      <c r="A942" s="60"/>
      <c r="B942" s="60"/>
      <c r="C942" s="60"/>
      <c r="N942" s="58"/>
    </row>
    <row r="943" spans="1:14" s="61" customFormat="1" ht="43.5" customHeight="1">
      <c r="A943" s="60"/>
      <c r="B943" s="60"/>
      <c r="C943" s="60"/>
      <c r="N943" s="58"/>
    </row>
    <row r="944" spans="1:14" s="61" customFormat="1" ht="43.5" customHeight="1">
      <c r="A944" s="60"/>
      <c r="B944" s="60"/>
      <c r="C944" s="60"/>
      <c r="N944" s="58"/>
    </row>
    <row r="945" spans="1:14" s="61" customFormat="1" ht="43.5" customHeight="1">
      <c r="A945" s="60"/>
      <c r="B945" s="60"/>
      <c r="C945" s="60"/>
      <c r="N945" s="58"/>
    </row>
    <row r="946" spans="1:14" s="61" customFormat="1" ht="43.5" customHeight="1">
      <c r="A946" s="60"/>
      <c r="B946" s="60"/>
      <c r="C946" s="60"/>
      <c r="N946" s="58"/>
    </row>
    <row r="947" spans="1:14" s="61" customFormat="1" ht="43.5" customHeight="1">
      <c r="A947" s="60"/>
      <c r="B947" s="60"/>
      <c r="C947" s="60"/>
      <c r="N947" s="58"/>
    </row>
    <row r="948" spans="1:14" s="61" customFormat="1" ht="43.5" customHeight="1">
      <c r="A948" s="60"/>
      <c r="B948" s="60"/>
      <c r="C948" s="60"/>
      <c r="N948" s="58"/>
    </row>
    <row r="949" spans="1:14" s="61" customFormat="1" ht="43.5" customHeight="1">
      <c r="A949" s="60"/>
      <c r="B949" s="60"/>
      <c r="C949" s="60"/>
      <c r="N949" s="58"/>
    </row>
    <row r="950" spans="1:14" s="61" customFormat="1" ht="43.5" customHeight="1">
      <c r="A950" s="60"/>
      <c r="B950" s="60"/>
      <c r="C950" s="60"/>
      <c r="N950" s="58"/>
    </row>
    <row r="951" spans="1:14" s="61" customFormat="1" ht="43.5" customHeight="1">
      <c r="A951" s="60"/>
      <c r="B951" s="60"/>
      <c r="C951" s="60"/>
      <c r="N951" s="58"/>
    </row>
    <row r="952" spans="1:14" s="61" customFormat="1" ht="43.5" customHeight="1">
      <c r="A952" s="60"/>
      <c r="B952" s="60"/>
      <c r="C952" s="60"/>
      <c r="N952" s="58"/>
    </row>
    <row r="953" spans="1:14" s="61" customFormat="1" ht="43.5" customHeight="1">
      <c r="A953" s="60"/>
      <c r="B953" s="60"/>
      <c r="C953" s="60"/>
      <c r="N953" s="58"/>
    </row>
    <row r="954" spans="1:14" s="61" customFormat="1" ht="43.5" customHeight="1">
      <c r="A954" s="60"/>
      <c r="B954" s="60"/>
      <c r="C954" s="60"/>
      <c r="N954" s="58"/>
    </row>
    <row r="955" spans="1:14" s="61" customFormat="1" ht="43.5" customHeight="1">
      <c r="A955" s="60"/>
      <c r="B955" s="60"/>
      <c r="C955" s="60"/>
      <c r="N955" s="58"/>
    </row>
    <row r="956" spans="1:14" s="61" customFormat="1" ht="43.5" customHeight="1">
      <c r="A956" s="60"/>
      <c r="B956" s="60"/>
      <c r="C956" s="60"/>
      <c r="N956" s="58"/>
    </row>
    <row r="957" spans="1:14" s="61" customFormat="1" ht="43.5" customHeight="1">
      <c r="A957" s="60"/>
      <c r="B957" s="60"/>
      <c r="C957" s="60"/>
      <c r="N957" s="58"/>
    </row>
    <row r="958" spans="1:14" s="61" customFormat="1" ht="43.5" customHeight="1">
      <c r="A958" s="60"/>
      <c r="B958" s="60"/>
      <c r="C958" s="60"/>
      <c r="N958" s="58"/>
    </row>
    <row r="959" spans="1:14" s="61" customFormat="1" ht="43.5" customHeight="1">
      <c r="A959" s="60"/>
      <c r="B959" s="60"/>
      <c r="C959" s="60"/>
      <c r="N959" s="58"/>
    </row>
    <row r="960" spans="1:14" s="61" customFormat="1" ht="43.5" customHeight="1">
      <c r="A960" s="60"/>
      <c r="B960" s="60"/>
      <c r="C960" s="60"/>
      <c r="N960" s="58"/>
    </row>
    <row r="961" spans="1:14" s="61" customFormat="1" ht="43.5" customHeight="1">
      <c r="A961" s="60"/>
      <c r="B961" s="60"/>
      <c r="C961" s="60"/>
      <c r="N961" s="58"/>
    </row>
    <row r="962" spans="1:14" s="61" customFormat="1" ht="43.5" customHeight="1">
      <c r="A962" s="60"/>
      <c r="B962" s="60"/>
      <c r="C962" s="60"/>
      <c r="N962" s="58"/>
    </row>
    <row r="963" spans="1:14" s="61" customFormat="1" ht="43.5" customHeight="1">
      <c r="A963" s="60"/>
      <c r="B963" s="60"/>
      <c r="C963" s="60"/>
      <c r="N963" s="58"/>
    </row>
    <row r="964" spans="1:14" s="61" customFormat="1" ht="43.5" customHeight="1">
      <c r="A964" s="60"/>
      <c r="B964" s="60"/>
      <c r="C964" s="60"/>
      <c r="N964" s="58"/>
    </row>
    <row r="965" spans="1:14" s="61" customFormat="1" ht="43.5" customHeight="1">
      <c r="A965" s="60"/>
      <c r="B965" s="60"/>
      <c r="C965" s="60"/>
      <c r="N965" s="58"/>
    </row>
    <row r="966" spans="1:14" s="61" customFormat="1" ht="43.5" customHeight="1">
      <c r="A966" s="60"/>
      <c r="B966" s="60"/>
      <c r="C966" s="60"/>
      <c r="N966" s="58"/>
    </row>
    <row r="967" spans="1:14" s="61" customFormat="1" ht="43.5" customHeight="1">
      <c r="A967" s="60"/>
      <c r="B967" s="60"/>
      <c r="C967" s="60"/>
      <c r="N967" s="58"/>
    </row>
    <row r="968" spans="1:14" s="61" customFormat="1" ht="43.5" customHeight="1">
      <c r="A968" s="60"/>
      <c r="B968" s="60"/>
      <c r="C968" s="60"/>
      <c r="N968" s="58"/>
    </row>
    <row r="969" spans="1:14" s="61" customFormat="1" ht="43.5" customHeight="1">
      <c r="A969" s="60"/>
      <c r="B969" s="60"/>
      <c r="C969" s="60"/>
      <c r="N969" s="58"/>
    </row>
    <row r="970" spans="1:14" s="61" customFormat="1" ht="43.5" customHeight="1">
      <c r="A970" s="60"/>
      <c r="B970" s="60"/>
      <c r="C970" s="60"/>
      <c r="N970" s="58"/>
    </row>
    <row r="971" spans="1:14" s="61" customFormat="1" ht="43.5" customHeight="1">
      <c r="A971" s="60"/>
      <c r="B971" s="60"/>
      <c r="C971" s="60"/>
      <c r="N971" s="58"/>
    </row>
    <row r="972" spans="1:14" s="61" customFormat="1" ht="43.5" customHeight="1">
      <c r="A972" s="60"/>
      <c r="B972" s="60"/>
      <c r="C972" s="60"/>
      <c r="N972" s="58"/>
    </row>
    <row r="973" spans="1:14" s="61" customFormat="1" ht="43.5" customHeight="1">
      <c r="A973" s="60"/>
      <c r="B973" s="60"/>
      <c r="C973" s="60"/>
      <c r="N973" s="58"/>
    </row>
    <row r="974" spans="1:14" s="61" customFormat="1" ht="43.5" customHeight="1">
      <c r="A974" s="62"/>
      <c r="B974" s="62"/>
      <c r="C974" s="62"/>
      <c r="D974" s="63"/>
      <c r="E974" s="63"/>
      <c r="F974" s="63"/>
      <c r="G974" s="63"/>
      <c r="H974" s="63"/>
      <c r="I974" s="63"/>
      <c r="J974" s="63"/>
      <c r="K974" s="63"/>
      <c r="L974" s="63"/>
      <c r="M974" s="63"/>
      <c r="N974" s="63"/>
    </row>
    <row r="975" spans="1:14" s="61" customFormat="1" ht="43.5" customHeight="1">
      <c r="A975" s="62"/>
      <c r="B975" s="62"/>
      <c r="C975" s="62"/>
      <c r="D975" s="63"/>
      <c r="E975" s="63"/>
      <c r="F975" s="63"/>
      <c r="G975" s="63"/>
      <c r="H975" s="63"/>
      <c r="I975" s="63"/>
      <c r="J975" s="63"/>
      <c r="K975" s="63"/>
      <c r="L975" s="63"/>
      <c r="M975" s="63"/>
      <c r="N975" s="63"/>
    </row>
    <row r="976" spans="1:14" s="61" customFormat="1" ht="43.5" customHeight="1">
      <c r="A976" s="62"/>
      <c r="B976" s="62"/>
      <c r="C976" s="62"/>
      <c r="D976" s="63"/>
      <c r="E976" s="63"/>
      <c r="F976" s="63"/>
      <c r="G976" s="63"/>
      <c r="H976" s="63"/>
      <c r="I976" s="63"/>
      <c r="J976" s="63"/>
      <c r="K976" s="63"/>
      <c r="L976" s="63"/>
      <c r="M976" s="63"/>
      <c r="N976" s="63"/>
    </row>
    <row r="977" spans="1:14" s="61" customFormat="1" ht="43.5" customHeight="1">
      <c r="A977" s="62"/>
      <c r="B977" s="62"/>
      <c r="C977" s="62"/>
      <c r="D977" s="63"/>
      <c r="E977" s="63"/>
      <c r="F977" s="63"/>
      <c r="G977" s="63"/>
      <c r="H977" s="63"/>
      <c r="I977" s="63"/>
      <c r="J977" s="63"/>
      <c r="K977" s="63"/>
      <c r="L977" s="63"/>
      <c r="M977" s="63"/>
      <c r="N977" s="63"/>
    </row>
    <row r="978" spans="1:14" s="61" customFormat="1" ht="43.5" customHeight="1">
      <c r="A978" s="62"/>
      <c r="B978" s="62"/>
      <c r="C978" s="62"/>
      <c r="D978" s="63"/>
      <c r="E978" s="63"/>
      <c r="F978" s="63"/>
      <c r="G978" s="63"/>
      <c r="H978" s="63"/>
      <c r="I978" s="63"/>
      <c r="J978" s="63"/>
      <c r="K978" s="63"/>
      <c r="L978" s="63"/>
      <c r="M978" s="63"/>
      <c r="N978" s="63"/>
    </row>
    <row r="979" spans="1:14" s="61" customFormat="1" ht="43.5" customHeight="1">
      <c r="A979" s="62"/>
      <c r="B979" s="62"/>
      <c r="C979" s="62"/>
      <c r="D979" s="63"/>
      <c r="E979" s="63"/>
      <c r="F979" s="63"/>
      <c r="G979" s="63"/>
      <c r="H979" s="63"/>
      <c r="I979" s="63"/>
      <c r="J979" s="63"/>
      <c r="K979" s="63"/>
      <c r="L979" s="63"/>
      <c r="M979" s="63"/>
      <c r="N979" s="63"/>
    </row>
    <row r="980" spans="1:14" s="61" customFormat="1" ht="43.5" customHeight="1">
      <c r="A980" s="62"/>
      <c r="B980" s="62"/>
      <c r="C980" s="62"/>
      <c r="D980" s="63"/>
      <c r="E980" s="63"/>
      <c r="F980" s="63"/>
      <c r="G980" s="63"/>
      <c r="H980" s="63"/>
      <c r="I980" s="63"/>
      <c r="J980" s="63"/>
      <c r="K980" s="63"/>
      <c r="L980" s="63"/>
      <c r="M980" s="63"/>
      <c r="N980" s="63"/>
    </row>
    <row r="981" spans="1:14" s="61" customFormat="1" ht="43.5" customHeight="1">
      <c r="A981" s="62"/>
      <c r="B981" s="62"/>
      <c r="C981" s="62"/>
      <c r="D981" s="63"/>
      <c r="E981" s="63"/>
      <c r="F981" s="63"/>
      <c r="G981" s="63"/>
      <c r="H981" s="63"/>
      <c r="I981" s="63"/>
      <c r="J981" s="63"/>
      <c r="K981" s="63"/>
      <c r="L981" s="63"/>
      <c r="M981" s="63"/>
      <c r="N981" s="63"/>
    </row>
    <row r="982" spans="1:14" s="61" customFormat="1" ht="43.5" customHeight="1">
      <c r="A982" s="62"/>
      <c r="B982" s="62"/>
      <c r="C982" s="62"/>
      <c r="D982" s="63"/>
      <c r="E982" s="63"/>
      <c r="F982" s="63"/>
      <c r="G982" s="63"/>
      <c r="H982" s="63"/>
      <c r="I982" s="63"/>
      <c r="J982" s="63"/>
      <c r="K982" s="63"/>
      <c r="L982" s="63"/>
      <c r="M982" s="63"/>
      <c r="N982" s="63"/>
    </row>
    <row r="983" spans="1:14" s="61" customFormat="1" ht="43.5" customHeight="1">
      <c r="A983" s="62"/>
      <c r="B983" s="62"/>
      <c r="C983" s="62"/>
      <c r="D983" s="63"/>
      <c r="E983" s="63"/>
      <c r="F983" s="63"/>
      <c r="G983" s="63"/>
      <c r="H983" s="63"/>
      <c r="I983" s="63"/>
      <c r="J983" s="63"/>
      <c r="K983" s="63"/>
      <c r="L983" s="63"/>
      <c r="M983" s="63"/>
      <c r="N983" s="63"/>
    </row>
    <row r="984" spans="1:14" s="61" customFormat="1" ht="43.5" customHeight="1">
      <c r="A984" s="62"/>
      <c r="B984" s="62"/>
      <c r="C984" s="62"/>
      <c r="D984" s="63"/>
      <c r="E984" s="63"/>
      <c r="F984" s="63"/>
      <c r="G984" s="63"/>
      <c r="H984" s="63"/>
      <c r="I984" s="63"/>
      <c r="J984" s="63"/>
      <c r="K984" s="63"/>
      <c r="L984" s="63"/>
      <c r="M984" s="63"/>
      <c r="N984" s="63"/>
    </row>
    <row r="985" spans="1:14" s="61" customFormat="1" ht="43.5" customHeight="1">
      <c r="A985" s="62"/>
      <c r="B985" s="62"/>
      <c r="C985" s="62"/>
      <c r="D985" s="63"/>
      <c r="E985" s="63"/>
      <c r="F985" s="63"/>
      <c r="G985" s="63"/>
      <c r="H985" s="63"/>
      <c r="I985" s="63"/>
      <c r="J985" s="63"/>
      <c r="K985" s="63"/>
      <c r="L985" s="63"/>
      <c r="M985" s="63"/>
      <c r="N985" s="63"/>
    </row>
    <row r="986" spans="1:14" s="61" customFormat="1" ht="43.5" customHeight="1">
      <c r="A986" s="62"/>
      <c r="B986" s="62"/>
      <c r="C986" s="62"/>
      <c r="D986" s="63"/>
      <c r="E986" s="63"/>
      <c r="F986" s="63"/>
      <c r="G986" s="63"/>
      <c r="H986" s="63"/>
      <c r="I986" s="63"/>
      <c r="J986" s="63"/>
      <c r="K986" s="63"/>
      <c r="L986" s="63"/>
      <c r="M986" s="63"/>
      <c r="N986" s="63"/>
    </row>
    <row r="987" spans="1:14" s="61" customFormat="1" ht="43.5" customHeight="1">
      <c r="A987" s="62"/>
      <c r="B987" s="62"/>
      <c r="C987" s="62"/>
      <c r="D987" s="63"/>
      <c r="E987" s="63"/>
      <c r="F987" s="63"/>
      <c r="G987" s="63"/>
      <c r="H987" s="63"/>
      <c r="I987" s="63"/>
      <c r="J987" s="63"/>
      <c r="K987" s="63"/>
      <c r="L987" s="63"/>
      <c r="M987" s="63"/>
      <c r="N987" s="63"/>
    </row>
    <row r="988" spans="1:14" s="61" customFormat="1" ht="43.5" customHeight="1">
      <c r="A988" s="62"/>
      <c r="B988" s="62"/>
      <c r="C988" s="62"/>
      <c r="D988" s="63"/>
      <c r="E988" s="63"/>
      <c r="F988" s="63"/>
      <c r="G988" s="63"/>
      <c r="H988" s="63"/>
      <c r="I988" s="63"/>
      <c r="J988" s="63"/>
      <c r="K988" s="63"/>
      <c r="L988" s="63"/>
      <c r="M988" s="63"/>
      <c r="N988" s="63"/>
    </row>
    <row r="989" spans="1:14" s="61" customFormat="1" ht="43.5" customHeight="1">
      <c r="A989" s="62"/>
      <c r="B989" s="62"/>
      <c r="C989" s="62"/>
      <c r="D989" s="63"/>
      <c r="E989" s="63"/>
      <c r="F989" s="63"/>
      <c r="G989" s="63"/>
      <c r="H989" s="63"/>
      <c r="I989" s="63"/>
      <c r="J989" s="63"/>
      <c r="K989" s="63"/>
      <c r="L989" s="63"/>
      <c r="M989" s="63"/>
      <c r="N989" s="63"/>
    </row>
    <row r="990" spans="1:14" customFormat="1" ht="43.5" customHeight="1">
      <c r="A990" s="64"/>
      <c r="B990" s="64"/>
      <c r="C990" s="64"/>
      <c r="D990" s="65"/>
      <c r="E990" s="65"/>
      <c r="F990" s="65"/>
      <c r="G990" s="65"/>
      <c r="H990" s="65"/>
      <c r="I990" s="65"/>
      <c r="J990" s="65"/>
      <c r="K990" s="65"/>
      <c r="L990" s="65"/>
      <c r="M990" s="65"/>
      <c r="N990" s="65"/>
    </row>
    <row r="991" spans="1:14" customFormat="1" ht="43.5" customHeight="1">
      <c r="A991" s="56"/>
      <c r="B991" s="56"/>
      <c r="C991" s="56"/>
      <c r="N991" s="1"/>
    </row>
    <row r="992" spans="1:14" customFormat="1" ht="43.5" customHeight="1">
      <c r="A992" s="56"/>
      <c r="B992" s="56"/>
      <c r="C992" s="56"/>
      <c r="N992" s="1"/>
    </row>
    <row r="993" spans="1:14" customFormat="1" ht="43.5" customHeight="1">
      <c r="A993" s="56"/>
      <c r="B993" s="56"/>
      <c r="C993" s="56"/>
      <c r="N993" s="1"/>
    </row>
    <row r="994" spans="1:14" customFormat="1" ht="43.5" customHeight="1">
      <c r="A994" s="56"/>
      <c r="B994" s="56"/>
      <c r="C994" s="56"/>
      <c r="N994" s="1"/>
    </row>
    <row r="995" spans="1:14" customFormat="1" ht="43.5" customHeight="1">
      <c r="A995" s="56"/>
      <c r="B995" s="56"/>
      <c r="C995" s="56"/>
      <c r="N995" s="1"/>
    </row>
    <row r="996" spans="1:14" customFormat="1" ht="43.5" customHeight="1">
      <c r="A996" s="56"/>
      <c r="B996" s="56"/>
      <c r="C996" s="56"/>
      <c r="N996" s="1"/>
    </row>
    <row r="997" spans="1:14" customFormat="1" ht="43.5" customHeight="1">
      <c r="A997" s="56"/>
      <c r="B997" s="56"/>
      <c r="C997" s="56"/>
      <c r="N997" s="1"/>
    </row>
    <row r="998" spans="1:14" customFormat="1" ht="43.5" customHeight="1">
      <c r="A998" s="56"/>
      <c r="B998" s="56"/>
      <c r="C998" s="56"/>
      <c r="N998" s="1"/>
    </row>
    <row r="999" spans="1:14" customFormat="1" ht="43.5" customHeight="1">
      <c r="A999" s="56"/>
      <c r="B999" s="56"/>
      <c r="C999" s="56"/>
      <c r="N999" s="1"/>
    </row>
    <row r="1000" spans="1:14" customFormat="1" ht="43.5" customHeight="1">
      <c r="A1000" s="56"/>
      <c r="B1000" s="56"/>
      <c r="C1000" s="56"/>
      <c r="N1000" s="1"/>
    </row>
    <row r="1001" spans="1:14" customFormat="1" ht="43.5" customHeight="1">
      <c r="A1001" s="56"/>
      <c r="B1001" s="56"/>
      <c r="C1001" s="56"/>
      <c r="N1001" s="1"/>
    </row>
    <row r="1002" spans="1:14" customFormat="1" ht="43.5" customHeight="1">
      <c r="A1002" s="56"/>
      <c r="B1002" s="56"/>
      <c r="C1002" s="56"/>
      <c r="N1002" s="1"/>
    </row>
    <row r="1003" spans="1:14" customFormat="1" ht="43.5" customHeight="1">
      <c r="A1003" s="56"/>
      <c r="B1003" s="56"/>
      <c r="C1003" s="56"/>
      <c r="N1003" s="1"/>
    </row>
    <row r="1004" spans="1:14" customFormat="1" ht="43.5" customHeight="1">
      <c r="A1004" s="56"/>
      <c r="B1004" s="56"/>
      <c r="C1004" s="56"/>
      <c r="N1004" s="1"/>
    </row>
    <row r="1005" spans="1:14" customFormat="1" ht="43.5" customHeight="1">
      <c r="A1005" s="56"/>
      <c r="B1005" s="56"/>
      <c r="C1005" s="56"/>
      <c r="N1005" s="1"/>
    </row>
    <row r="1006" spans="1:14" customFormat="1" ht="43.5" customHeight="1">
      <c r="A1006" s="56"/>
      <c r="B1006" s="56"/>
      <c r="C1006" s="56"/>
      <c r="N1006" s="1"/>
    </row>
    <row r="1007" spans="1:14" customFormat="1" ht="43.5" customHeight="1">
      <c r="A1007" s="56"/>
      <c r="B1007" s="56"/>
      <c r="C1007" s="56"/>
      <c r="N1007" s="1"/>
    </row>
    <row r="1008" spans="1:14" customFormat="1" ht="43.5" customHeight="1">
      <c r="A1008" s="56"/>
      <c r="B1008" s="56"/>
      <c r="C1008" s="56"/>
      <c r="N1008" s="1"/>
    </row>
    <row r="1009" spans="1:15" customFormat="1" ht="43.5" customHeight="1">
      <c r="A1009" s="56"/>
      <c r="B1009" s="56"/>
      <c r="C1009" s="56"/>
      <c r="N1009" s="1"/>
    </row>
    <row r="1010" spans="1:15" customFormat="1" ht="43.5" customHeight="1">
      <c r="A1010" s="56"/>
      <c r="B1010" s="56"/>
      <c r="C1010" s="56"/>
      <c r="N1010" s="1"/>
    </row>
    <row r="1011" spans="1:15" s="12" customFormat="1" ht="43.5" customHeight="1">
      <c r="A1011" s="56"/>
      <c r="B1011" s="56"/>
      <c r="C1011" s="56"/>
      <c r="D1011"/>
      <c r="E1011"/>
      <c r="F1011"/>
      <c r="G1011"/>
      <c r="H1011"/>
      <c r="I1011"/>
      <c r="J1011"/>
      <c r="K1011"/>
      <c r="L1011"/>
      <c r="M1011"/>
      <c r="N1011" s="1"/>
    </row>
    <row r="1012" spans="1:15" ht="43.5" customHeight="1">
      <c r="A1012" s="56"/>
      <c r="B1012" s="56"/>
      <c r="C1012" s="56"/>
      <c r="D1012"/>
      <c r="E1012"/>
      <c r="F1012"/>
      <c r="G1012"/>
      <c r="H1012"/>
      <c r="I1012"/>
      <c r="J1012"/>
      <c r="K1012"/>
      <c r="L1012"/>
      <c r="M1012"/>
      <c r="O1012" s="9"/>
    </row>
    <row r="1013" spans="1:15" ht="43.5" customHeight="1">
      <c r="A1013" s="56"/>
      <c r="B1013" s="56"/>
      <c r="C1013" s="56"/>
      <c r="D1013"/>
      <c r="E1013"/>
      <c r="F1013"/>
      <c r="G1013"/>
      <c r="H1013"/>
      <c r="I1013"/>
      <c r="J1013"/>
      <c r="K1013"/>
      <c r="L1013"/>
      <c r="M1013"/>
      <c r="O1013" s="9"/>
    </row>
    <row r="1014" spans="1:15" ht="43.5" customHeight="1">
      <c r="A1014" s="56"/>
      <c r="B1014" s="56"/>
      <c r="C1014" s="56"/>
      <c r="D1014"/>
      <c r="E1014"/>
      <c r="F1014"/>
      <c r="G1014"/>
      <c r="H1014"/>
      <c r="I1014"/>
      <c r="J1014"/>
      <c r="K1014"/>
      <c r="L1014"/>
      <c r="M1014"/>
      <c r="O1014" s="9"/>
    </row>
    <row r="1015" spans="1:15" ht="43.5" customHeight="1">
      <c r="A1015" s="56"/>
      <c r="B1015" s="56"/>
      <c r="C1015" s="56"/>
      <c r="D1015"/>
      <c r="E1015"/>
      <c r="F1015"/>
      <c r="G1015"/>
      <c r="H1015"/>
      <c r="I1015"/>
      <c r="J1015"/>
      <c r="K1015"/>
      <c r="L1015"/>
      <c r="M1015"/>
      <c r="O1015" s="9"/>
    </row>
    <row r="1016" spans="1:15" ht="43.5" customHeight="1">
      <c r="A1016" s="56"/>
      <c r="B1016" s="56"/>
      <c r="C1016" s="56"/>
      <c r="D1016"/>
      <c r="E1016"/>
      <c r="F1016"/>
      <c r="G1016"/>
      <c r="H1016"/>
      <c r="I1016"/>
      <c r="J1016"/>
      <c r="K1016"/>
      <c r="L1016"/>
      <c r="M1016"/>
      <c r="O1016" s="9"/>
    </row>
    <row r="1017" spans="1:15" ht="43.5" customHeight="1">
      <c r="A1017" s="56"/>
      <c r="B1017" s="56"/>
      <c r="C1017" s="56"/>
      <c r="D1017"/>
      <c r="E1017"/>
      <c r="F1017"/>
      <c r="G1017"/>
      <c r="H1017"/>
      <c r="I1017"/>
      <c r="J1017"/>
      <c r="K1017"/>
      <c r="L1017"/>
      <c r="M1017"/>
      <c r="O1017" s="9"/>
    </row>
    <row r="1018" spans="1:15" ht="43.5" customHeight="1">
      <c r="A1018" s="56"/>
      <c r="B1018" s="56"/>
      <c r="C1018" s="56"/>
      <c r="D1018"/>
      <c r="E1018"/>
      <c r="F1018"/>
      <c r="G1018"/>
      <c r="H1018"/>
      <c r="I1018"/>
      <c r="J1018"/>
      <c r="K1018"/>
      <c r="L1018"/>
      <c r="M1018"/>
      <c r="O1018" s="9"/>
    </row>
    <row r="1019" spans="1:15" ht="43.5" customHeight="1">
      <c r="A1019" s="56"/>
      <c r="B1019" s="56"/>
      <c r="C1019" s="56"/>
      <c r="D1019"/>
      <c r="E1019"/>
      <c r="F1019"/>
      <c r="G1019"/>
      <c r="H1019"/>
      <c r="I1019"/>
      <c r="J1019"/>
      <c r="K1019"/>
      <c r="L1019"/>
      <c r="M1019"/>
      <c r="O1019" s="9"/>
    </row>
    <row r="1020" spans="1:15" ht="43.5" customHeight="1">
      <c r="A1020" s="56"/>
      <c r="B1020" s="56"/>
      <c r="C1020" s="56"/>
      <c r="D1020"/>
      <c r="E1020"/>
      <c r="F1020"/>
      <c r="G1020"/>
      <c r="H1020"/>
      <c r="I1020"/>
      <c r="J1020"/>
      <c r="K1020"/>
      <c r="L1020"/>
      <c r="M1020"/>
      <c r="O1020" s="9"/>
    </row>
    <row r="1021" spans="1:15" ht="43.5" customHeight="1">
      <c r="A1021" s="56"/>
      <c r="B1021" s="56"/>
      <c r="C1021" s="56"/>
      <c r="D1021"/>
      <c r="E1021"/>
      <c r="F1021"/>
      <c r="G1021"/>
      <c r="H1021"/>
      <c r="I1021"/>
      <c r="J1021"/>
      <c r="K1021"/>
      <c r="L1021"/>
      <c r="M1021"/>
      <c r="O1021" s="9"/>
    </row>
    <row r="1022" spans="1:15" ht="43.5" customHeight="1">
      <c r="A1022" s="56"/>
      <c r="B1022" s="56"/>
      <c r="C1022" s="56"/>
      <c r="D1022"/>
      <c r="E1022"/>
      <c r="F1022"/>
      <c r="G1022"/>
      <c r="H1022"/>
      <c r="I1022"/>
      <c r="J1022"/>
      <c r="K1022"/>
      <c r="L1022"/>
      <c r="M1022"/>
      <c r="O1022" s="9"/>
    </row>
    <row r="1023" spans="1:15" ht="43.5" customHeight="1">
      <c r="A1023" s="56"/>
      <c r="B1023" s="56"/>
      <c r="C1023" s="56"/>
      <c r="D1023"/>
      <c r="E1023"/>
      <c r="F1023"/>
      <c r="G1023"/>
      <c r="H1023"/>
      <c r="I1023"/>
      <c r="J1023"/>
      <c r="K1023"/>
      <c r="L1023"/>
      <c r="M1023"/>
      <c r="O1023" s="9"/>
    </row>
    <row r="1024" spans="1:15" ht="43.5" customHeight="1">
      <c r="A1024" s="56"/>
      <c r="B1024" s="56"/>
      <c r="C1024" s="56"/>
      <c r="D1024"/>
      <c r="E1024"/>
      <c r="F1024"/>
      <c r="G1024"/>
      <c r="H1024"/>
      <c r="I1024"/>
      <c r="J1024"/>
      <c r="K1024"/>
      <c r="L1024"/>
      <c r="M1024"/>
      <c r="O1024" s="9"/>
    </row>
    <row r="1025" spans="1:15" ht="43.5" customHeight="1">
      <c r="A1025" s="56"/>
      <c r="B1025" s="56"/>
      <c r="C1025" s="56"/>
      <c r="D1025"/>
      <c r="E1025"/>
      <c r="F1025"/>
      <c r="G1025"/>
      <c r="H1025"/>
      <c r="I1025"/>
      <c r="J1025"/>
      <c r="K1025"/>
      <c r="L1025"/>
      <c r="M1025"/>
      <c r="O1025" s="9"/>
    </row>
    <row r="1026" spans="1:15" ht="43.5" customHeight="1">
      <c r="A1026" s="56"/>
      <c r="B1026" s="56"/>
      <c r="C1026" s="56"/>
      <c r="D1026"/>
      <c r="E1026"/>
      <c r="F1026"/>
      <c r="G1026"/>
      <c r="H1026"/>
      <c r="I1026"/>
      <c r="J1026"/>
      <c r="K1026"/>
      <c r="L1026"/>
      <c r="M1026"/>
      <c r="O1026" s="9"/>
    </row>
    <row r="1027" spans="1:15" ht="43.5" customHeight="1">
      <c r="A1027" s="56"/>
      <c r="B1027" s="56"/>
      <c r="C1027" s="56"/>
      <c r="D1027"/>
      <c r="E1027"/>
      <c r="F1027"/>
      <c r="G1027"/>
      <c r="H1027"/>
      <c r="I1027"/>
      <c r="J1027"/>
      <c r="K1027"/>
      <c r="L1027"/>
      <c r="M1027"/>
      <c r="O1027" s="9"/>
    </row>
    <row r="1028" spans="1:15" ht="43.5" customHeight="1">
      <c r="A1028" s="56"/>
      <c r="B1028" s="56"/>
      <c r="C1028" s="56"/>
      <c r="D1028"/>
      <c r="E1028"/>
      <c r="F1028"/>
      <c r="G1028"/>
      <c r="H1028"/>
      <c r="I1028"/>
      <c r="J1028"/>
      <c r="K1028"/>
      <c r="L1028"/>
      <c r="M1028"/>
      <c r="O1028" s="9"/>
    </row>
    <row r="1029" spans="1:15" ht="43.5" customHeight="1">
      <c r="A1029" s="56"/>
      <c r="B1029" s="56"/>
      <c r="C1029" s="56"/>
      <c r="D1029"/>
      <c r="E1029"/>
      <c r="F1029"/>
      <c r="G1029"/>
      <c r="H1029"/>
      <c r="I1029"/>
      <c r="J1029"/>
      <c r="K1029"/>
      <c r="L1029"/>
      <c r="M1029"/>
      <c r="O1029" s="9"/>
    </row>
    <row r="1030" spans="1:15" ht="43.5" customHeight="1">
      <c r="A1030" s="56"/>
      <c r="B1030" s="56"/>
      <c r="C1030" s="56"/>
      <c r="D1030"/>
      <c r="E1030"/>
      <c r="F1030"/>
      <c r="G1030"/>
      <c r="H1030"/>
      <c r="I1030"/>
      <c r="J1030"/>
      <c r="K1030"/>
      <c r="L1030"/>
      <c r="M1030"/>
      <c r="O1030" s="9"/>
    </row>
    <row r="1031" spans="1:15" ht="43.5" customHeight="1">
      <c r="A1031" s="56"/>
      <c r="B1031" s="56"/>
      <c r="C1031" s="56"/>
      <c r="D1031"/>
      <c r="E1031"/>
      <c r="F1031"/>
      <c r="G1031"/>
      <c r="H1031"/>
      <c r="I1031"/>
      <c r="J1031"/>
      <c r="K1031"/>
      <c r="L1031"/>
      <c r="M1031"/>
      <c r="O1031" s="9"/>
    </row>
    <row r="1032" spans="1:15" ht="43.5" customHeight="1">
      <c r="A1032" s="56"/>
      <c r="B1032" s="56"/>
      <c r="C1032" s="56"/>
      <c r="D1032"/>
      <c r="E1032"/>
      <c r="F1032"/>
      <c r="G1032"/>
      <c r="H1032"/>
      <c r="I1032"/>
      <c r="J1032"/>
      <c r="K1032"/>
      <c r="L1032"/>
      <c r="M1032"/>
      <c r="O1032" s="9"/>
    </row>
    <row r="1033" spans="1:15" ht="43.5" customHeight="1">
      <c r="A1033" s="56"/>
      <c r="B1033" s="56"/>
      <c r="C1033" s="56"/>
      <c r="D1033"/>
      <c r="E1033"/>
      <c r="F1033"/>
      <c r="G1033"/>
      <c r="H1033"/>
      <c r="I1033"/>
      <c r="J1033"/>
      <c r="K1033"/>
      <c r="L1033"/>
      <c r="M1033"/>
      <c r="O1033" s="9"/>
    </row>
    <row r="1034" spans="1:15" ht="43.5" customHeight="1">
      <c r="A1034" s="56"/>
      <c r="B1034" s="56"/>
      <c r="C1034" s="56"/>
      <c r="D1034"/>
      <c r="E1034"/>
      <c r="F1034"/>
      <c r="G1034"/>
      <c r="H1034"/>
      <c r="I1034"/>
      <c r="J1034"/>
      <c r="K1034"/>
      <c r="L1034"/>
      <c r="M1034"/>
      <c r="O1034" s="9"/>
    </row>
    <row r="1035" spans="1:15" ht="43.5" customHeight="1">
      <c r="A1035" s="56"/>
      <c r="B1035" s="56"/>
      <c r="C1035" s="56"/>
      <c r="D1035"/>
      <c r="E1035"/>
      <c r="F1035"/>
      <c r="G1035"/>
      <c r="H1035"/>
      <c r="I1035"/>
      <c r="J1035"/>
      <c r="K1035"/>
      <c r="L1035"/>
      <c r="M1035"/>
      <c r="O1035" s="9"/>
    </row>
    <row r="1036" spans="1:15" ht="43.5" customHeight="1">
      <c r="A1036" s="56"/>
      <c r="B1036" s="56"/>
      <c r="C1036" s="56"/>
      <c r="D1036"/>
      <c r="E1036"/>
      <c r="F1036"/>
      <c r="G1036"/>
      <c r="H1036"/>
      <c r="I1036"/>
      <c r="J1036"/>
      <c r="K1036"/>
      <c r="L1036"/>
      <c r="M1036"/>
      <c r="O1036" s="9"/>
    </row>
    <row r="1037" spans="1:15" ht="43.5" customHeight="1">
      <c r="A1037" s="56"/>
      <c r="B1037" s="56"/>
      <c r="C1037" s="56"/>
      <c r="D1037"/>
      <c r="E1037"/>
      <c r="F1037"/>
      <c r="G1037"/>
      <c r="H1037"/>
      <c r="I1037"/>
      <c r="J1037"/>
      <c r="K1037"/>
      <c r="L1037"/>
      <c r="M1037"/>
      <c r="O1037" s="9"/>
    </row>
    <row r="1038" spans="1:15" ht="43.5" customHeight="1">
      <c r="A1038" s="56"/>
      <c r="B1038" s="56"/>
      <c r="C1038" s="56"/>
      <c r="D1038"/>
      <c r="E1038"/>
      <c r="F1038"/>
      <c r="G1038"/>
      <c r="H1038"/>
      <c r="I1038"/>
      <c r="J1038"/>
      <c r="K1038"/>
      <c r="L1038"/>
      <c r="M1038"/>
      <c r="O1038" s="9"/>
    </row>
    <row r="1039" spans="1:15" ht="43.5" customHeight="1">
      <c r="A1039" s="56"/>
      <c r="B1039" s="56"/>
      <c r="C1039" s="56"/>
      <c r="D1039"/>
      <c r="E1039"/>
      <c r="F1039"/>
      <c r="G1039"/>
      <c r="H1039"/>
      <c r="I1039"/>
      <c r="J1039"/>
      <c r="K1039"/>
      <c r="L1039"/>
      <c r="M1039"/>
      <c r="O1039" s="9"/>
    </row>
  </sheetData>
  <autoFilter ref="A7:M58" xr:uid="{00000000-0009-0000-0000-000001000000}"/>
  <mergeCells count="3">
    <mergeCell ref="A57:D57"/>
    <mergeCell ref="A58:D58"/>
    <mergeCell ref="A2:M5"/>
  </mergeCells>
  <dataValidations count="1">
    <dataValidation type="whole" allowBlank="1" showInputMessage="1" showErrorMessage="1" errorTitle="Erroren número" error="Recuerde que la calificación es entre 0 y 3 únicamente" sqref="G8:J56" xr:uid="{00000000-0002-0000-0100-000000000000}">
      <formula1>0</formula1>
      <formula2>3</formula2>
    </dataValidation>
  </dataValidations>
  <pageMargins left="0.7" right="0.7" top="0.75" bottom="0.75" header="0.3" footer="0.3"/>
  <pageSetup paperSize="9" scale="29" orientation="landscape" r:id="rId1"/>
  <rowBreaks count="1" manualBreakCount="1">
    <brk id="58" max="13" man="1"/>
  </rowBreak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01"/>
  <sheetViews>
    <sheetView view="pageBreakPreview" topLeftCell="A81" zoomScale="90" zoomScaleNormal="100" zoomScaleSheetLayoutView="90" workbookViewId="0">
      <selection activeCell="J15" sqref="J15"/>
    </sheetView>
  </sheetViews>
  <sheetFormatPr baseColWidth="10" defaultColWidth="0" defaultRowHeight="15" customHeight="1" zeroHeight="1"/>
  <cols>
    <col min="1" max="1" width="27.140625" style="43" customWidth="1"/>
    <col min="2" max="2" width="56.85546875" style="43" customWidth="1"/>
    <col min="3" max="3" width="49.85546875" style="43" customWidth="1"/>
    <col min="4" max="4" width="11.42578125" style="10" customWidth="1"/>
    <col min="5" max="5" width="10.5703125" style="43" bestFit="1" customWidth="1"/>
    <col min="6" max="6" width="16.5703125" style="43" bestFit="1" customWidth="1"/>
    <col min="7" max="7" width="1.42578125" style="43" customWidth="1"/>
    <col min="8" max="8" width="11.42578125" style="43" customWidth="1"/>
    <col min="9" max="14" width="10.85546875" style="43" customWidth="1"/>
    <col min="15" max="16384" width="11.42578125" style="43" hidden="1"/>
  </cols>
  <sheetData>
    <row r="1" spans="1:7" ht="7.5" customHeight="1">
      <c r="D1" s="43"/>
    </row>
    <row r="2" spans="1:7" s="1" customFormat="1" ht="15" customHeight="1">
      <c r="A2" s="74" t="s">
        <v>230</v>
      </c>
      <c r="B2" s="75"/>
      <c r="C2" s="75"/>
      <c r="D2" s="75"/>
      <c r="E2" s="75"/>
      <c r="F2" s="75"/>
      <c r="G2" s="75"/>
    </row>
    <row r="3" spans="1:7" s="1" customFormat="1" ht="15" customHeight="1">
      <c r="A3" s="77"/>
      <c r="B3" s="78"/>
      <c r="C3" s="78"/>
      <c r="D3" s="78"/>
      <c r="E3" s="78"/>
      <c r="F3" s="78"/>
      <c r="G3" s="78"/>
    </row>
    <row r="4" spans="1:7" s="1" customFormat="1" ht="15" customHeight="1">
      <c r="A4" s="77"/>
      <c r="B4" s="78"/>
      <c r="C4" s="78"/>
      <c r="D4" s="78"/>
      <c r="E4" s="78"/>
      <c r="F4" s="78"/>
      <c r="G4" s="78"/>
    </row>
    <row r="5" spans="1:7" s="1" customFormat="1" ht="38.25" customHeight="1">
      <c r="A5" s="80"/>
      <c r="B5" s="81"/>
      <c r="C5" s="81"/>
      <c r="D5" s="81"/>
      <c r="E5" s="81"/>
      <c r="F5" s="81"/>
      <c r="G5" s="81"/>
    </row>
    <row r="6" spans="1:7" s="1" customFormat="1">
      <c r="A6" s="38"/>
      <c r="B6" s="38"/>
      <c r="C6" s="38"/>
      <c r="D6" s="38"/>
      <c r="E6" s="38"/>
      <c r="F6" s="38"/>
      <c r="G6" s="5"/>
    </row>
    <row r="7" spans="1:7">
      <c r="A7" s="55" t="s">
        <v>231</v>
      </c>
      <c r="B7" s="55" t="s">
        <v>232</v>
      </c>
      <c r="C7" s="55" t="s">
        <v>233</v>
      </c>
      <c r="D7" s="55" t="s">
        <v>234</v>
      </c>
      <c r="E7" s="55" t="s">
        <v>235</v>
      </c>
      <c r="F7" s="55" t="s">
        <v>18</v>
      </c>
    </row>
    <row r="8" spans="1:7" ht="36">
      <c r="A8" s="44" t="s">
        <v>236</v>
      </c>
      <c r="B8" s="54" t="s">
        <v>237</v>
      </c>
      <c r="C8" s="54" t="s">
        <v>238</v>
      </c>
      <c r="D8" s="10">
        <v>3</v>
      </c>
      <c r="E8" s="45">
        <f>D8/15</f>
        <v>0.2</v>
      </c>
      <c r="F8" s="10"/>
    </row>
    <row r="9" spans="1:7" ht="36">
      <c r="A9" s="44" t="s">
        <v>236</v>
      </c>
      <c r="B9" s="54" t="s">
        <v>239</v>
      </c>
      <c r="C9" s="54" t="s">
        <v>240</v>
      </c>
      <c r="D9" s="10">
        <v>2</v>
      </c>
      <c r="E9" s="45">
        <f t="shared" ref="E9:E77" si="0">D9/15</f>
        <v>0.13333333333333333</v>
      </c>
      <c r="F9" s="10"/>
    </row>
    <row r="10" spans="1:7" ht="24">
      <c r="A10" s="44" t="s">
        <v>236</v>
      </c>
      <c r="B10" s="54" t="s">
        <v>241</v>
      </c>
      <c r="C10" s="54" t="s">
        <v>242</v>
      </c>
      <c r="D10" s="10">
        <v>1</v>
      </c>
      <c r="E10" s="45">
        <f t="shared" si="0"/>
        <v>6.6666666666666666E-2</v>
      </c>
      <c r="F10" s="10"/>
    </row>
    <row r="11" spans="1:7" ht="24">
      <c r="A11" s="44" t="s">
        <v>236</v>
      </c>
      <c r="B11" s="54" t="s">
        <v>243</v>
      </c>
      <c r="C11" s="54" t="s">
        <v>244</v>
      </c>
      <c r="D11" s="10">
        <v>2</v>
      </c>
      <c r="E11" s="45">
        <f t="shared" si="0"/>
        <v>0.13333333333333333</v>
      </c>
      <c r="F11" s="10"/>
    </row>
    <row r="12" spans="1:7" ht="24">
      <c r="A12" s="44" t="s">
        <v>236</v>
      </c>
      <c r="B12" s="54" t="s">
        <v>245</v>
      </c>
      <c r="C12" s="54" t="s">
        <v>246</v>
      </c>
      <c r="D12" s="10">
        <v>2</v>
      </c>
      <c r="E12" s="45">
        <f t="shared" si="0"/>
        <v>0.13333333333333333</v>
      </c>
      <c r="F12" s="10"/>
    </row>
    <row r="13" spans="1:7" ht="24">
      <c r="A13" s="44" t="s">
        <v>247</v>
      </c>
      <c r="B13" s="54" t="s">
        <v>248</v>
      </c>
      <c r="C13" s="54" t="s">
        <v>249</v>
      </c>
      <c r="D13" s="10">
        <v>2</v>
      </c>
      <c r="E13" s="45">
        <f t="shared" si="0"/>
        <v>0.13333333333333333</v>
      </c>
      <c r="F13" s="10"/>
    </row>
    <row r="14" spans="1:7" ht="24">
      <c r="A14" s="44" t="s">
        <v>247</v>
      </c>
      <c r="B14" s="54" t="s">
        <v>250</v>
      </c>
      <c r="C14" s="54" t="s">
        <v>251</v>
      </c>
      <c r="D14" s="10">
        <v>2</v>
      </c>
      <c r="E14" s="45">
        <f t="shared" si="0"/>
        <v>0.13333333333333333</v>
      </c>
      <c r="F14" s="10"/>
    </row>
    <row r="15" spans="1:7" ht="24">
      <c r="A15" s="44" t="s">
        <v>247</v>
      </c>
      <c r="B15" s="54" t="s">
        <v>252</v>
      </c>
      <c r="C15" s="54" t="s">
        <v>253</v>
      </c>
      <c r="D15" s="10">
        <v>2</v>
      </c>
      <c r="E15" s="45">
        <f t="shared" si="0"/>
        <v>0.13333333333333333</v>
      </c>
      <c r="F15" s="10"/>
    </row>
    <row r="16" spans="1:7" ht="24">
      <c r="A16" s="44" t="s">
        <v>247</v>
      </c>
      <c r="B16" s="54" t="s">
        <v>254</v>
      </c>
      <c r="C16" s="54" t="s">
        <v>255</v>
      </c>
      <c r="D16" s="10">
        <v>2</v>
      </c>
      <c r="E16" s="45">
        <f t="shared" si="0"/>
        <v>0.13333333333333333</v>
      </c>
      <c r="F16" s="10"/>
    </row>
    <row r="17" spans="1:6" ht="24">
      <c r="A17" s="44" t="s">
        <v>247</v>
      </c>
      <c r="B17" s="54" t="s">
        <v>256</v>
      </c>
      <c r="C17" s="54" t="s">
        <v>257</v>
      </c>
      <c r="D17" s="10">
        <v>2</v>
      </c>
      <c r="E17" s="45">
        <f t="shared" si="0"/>
        <v>0.13333333333333333</v>
      </c>
      <c r="F17" s="10"/>
    </row>
    <row r="18" spans="1:6" ht="24">
      <c r="A18" s="44" t="s">
        <v>258</v>
      </c>
      <c r="B18" s="54" t="s">
        <v>259</v>
      </c>
      <c r="C18" s="54" t="s">
        <v>260</v>
      </c>
      <c r="D18" s="10">
        <v>2</v>
      </c>
      <c r="E18" s="45">
        <f t="shared" si="0"/>
        <v>0.13333333333333333</v>
      </c>
      <c r="F18" s="10"/>
    </row>
    <row r="19" spans="1:6" ht="24">
      <c r="A19" s="44" t="s">
        <v>258</v>
      </c>
      <c r="B19" s="54" t="s">
        <v>261</v>
      </c>
      <c r="C19" s="54" t="s">
        <v>262</v>
      </c>
      <c r="D19" s="10">
        <v>2</v>
      </c>
      <c r="E19" s="45">
        <f t="shared" si="0"/>
        <v>0.13333333333333333</v>
      </c>
      <c r="F19" s="10"/>
    </row>
    <row r="20" spans="1:6" ht="24">
      <c r="A20" s="44" t="s">
        <v>258</v>
      </c>
      <c r="B20" s="54" t="s">
        <v>263</v>
      </c>
      <c r="C20" s="54" t="s">
        <v>264</v>
      </c>
      <c r="D20" s="10">
        <v>1</v>
      </c>
      <c r="E20" s="45">
        <f t="shared" si="0"/>
        <v>6.6666666666666666E-2</v>
      </c>
      <c r="F20" s="10"/>
    </row>
    <row r="21" spans="1:6" ht="24">
      <c r="A21" s="44" t="s">
        <v>258</v>
      </c>
      <c r="B21" s="54" t="s">
        <v>265</v>
      </c>
      <c r="C21" s="54" t="s">
        <v>266</v>
      </c>
      <c r="D21" s="10">
        <v>2</v>
      </c>
      <c r="E21" s="45">
        <f t="shared" si="0"/>
        <v>0.13333333333333333</v>
      </c>
      <c r="F21" s="10"/>
    </row>
    <row r="22" spans="1:6" ht="24">
      <c r="A22" s="44" t="s">
        <v>258</v>
      </c>
      <c r="B22" s="54" t="s">
        <v>267</v>
      </c>
      <c r="C22" s="54" t="s">
        <v>268</v>
      </c>
      <c r="D22" s="10">
        <v>2</v>
      </c>
      <c r="E22" s="45">
        <f t="shared" si="0"/>
        <v>0.13333333333333333</v>
      </c>
      <c r="F22" s="10"/>
    </row>
    <row r="23" spans="1:6" ht="24">
      <c r="A23" s="44" t="s">
        <v>269</v>
      </c>
      <c r="B23" s="54" t="s">
        <v>270</v>
      </c>
      <c r="C23" s="54" t="s">
        <v>271</v>
      </c>
      <c r="D23" s="10">
        <v>1</v>
      </c>
      <c r="E23" s="45">
        <f t="shared" si="0"/>
        <v>6.6666666666666666E-2</v>
      </c>
      <c r="F23" s="10"/>
    </row>
    <row r="24" spans="1:6" ht="24">
      <c r="A24" s="44" t="s">
        <v>269</v>
      </c>
      <c r="B24" s="54" t="s">
        <v>272</v>
      </c>
      <c r="C24" s="54" t="s">
        <v>273</v>
      </c>
      <c r="D24" s="10">
        <v>1</v>
      </c>
      <c r="E24" s="45">
        <f t="shared" si="0"/>
        <v>6.6666666666666666E-2</v>
      </c>
      <c r="F24" s="10"/>
    </row>
    <row r="25" spans="1:6" ht="24">
      <c r="A25" s="44" t="s">
        <v>269</v>
      </c>
      <c r="B25" s="54" t="s">
        <v>274</v>
      </c>
      <c r="C25" s="54" t="s">
        <v>275</v>
      </c>
      <c r="D25" s="10">
        <v>2</v>
      </c>
      <c r="E25" s="45">
        <f t="shared" si="0"/>
        <v>0.13333333333333333</v>
      </c>
      <c r="F25" s="10"/>
    </row>
    <row r="26" spans="1:6" ht="24">
      <c r="A26" s="44" t="s">
        <v>269</v>
      </c>
      <c r="B26" s="54" t="s">
        <v>276</v>
      </c>
      <c r="C26" s="54" t="s">
        <v>277</v>
      </c>
      <c r="D26" s="10">
        <v>1</v>
      </c>
      <c r="E26" s="45">
        <f t="shared" si="0"/>
        <v>6.6666666666666666E-2</v>
      </c>
      <c r="F26" s="10"/>
    </row>
    <row r="27" spans="1:6" ht="24">
      <c r="A27" s="44" t="s">
        <v>269</v>
      </c>
      <c r="B27" s="54" t="s">
        <v>278</v>
      </c>
      <c r="C27" s="54" t="s">
        <v>279</v>
      </c>
      <c r="D27" s="10">
        <v>2</v>
      </c>
      <c r="E27" s="45">
        <f t="shared" si="0"/>
        <v>0.13333333333333333</v>
      </c>
      <c r="F27" s="10"/>
    </row>
    <row r="28" spans="1:6" ht="24">
      <c r="A28" s="44" t="s">
        <v>280</v>
      </c>
      <c r="B28" s="54" t="s">
        <v>281</v>
      </c>
      <c r="C28" s="54" t="s">
        <v>282</v>
      </c>
      <c r="D28" s="10">
        <v>1</v>
      </c>
      <c r="E28" s="45">
        <f t="shared" si="0"/>
        <v>6.6666666666666666E-2</v>
      </c>
      <c r="F28" s="10"/>
    </row>
    <row r="29" spans="1:6" ht="24">
      <c r="A29" s="44" t="s">
        <v>280</v>
      </c>
      <c r="B29" s="54" t="s">
        <v>283</v>
      </c>
      <c r="C29" s="54" t="s">
        <v>284</v>
      </c>
      <c r="D29" s="10">
        <v>2</v>
      </c>
      <c r="E29" s="45">
        <f t="shared" si="0"/>
        <v>0.13333333333333333</v>
      </c>
      <c r="F29" s="10"/>
    </row>
    <row r="30" spans="1:6" ht="24">
      <c r="A30" s="44" t="s">
        <v>280</v>
      </c>
      <c r="B30" s="54" t="s">
        <v>285</v>
      </c>
      <c r="C30" s="54" t="s">
        <v>286</v>
      </c>
      <c r="D30" s="10">
        <v>3</v>
      </c>
      <c r="E30" s="45">
        <f t="shared" si="0"/>
        <v>0.2</v>
      </c>
      <c r="F30" s="10"/>
    </row>
    <row r="31" spans="1:6" ht="24">
      <c r="A31" s="44" t="s">
        <v>280</v>
      </c>
      <c r="B31" s="54" t="s">
        <v>287</v>
      </c>
      <c r="C31" s="54" t="s">
        <v>288</v>
      </c>
      <c r="D31" s="10">
        <v>2</v>
      </c>
      <c r="E31" s="45">
        <f t="shared" si="0"/>
        <v>0.13333333333333333</v>
      </c>
      <c r="F31" s="10"/>
    </row>
    <row r="32" spans="1:6" ht="24">
      <c r="A32" s="44" t="s">
        <v>280</v>
      </c>
      <c r="B32" s="54" t="s">
        <v>289</v>
      </c>
      <c r="C32" s="54" t="s">
        <v>290</v>
      </c>
      <c r="D32" s="10">
        <v>2</v>
      </c>
      <c r="E32" s="45">
        <f t="shared" si="0"/>
        <v>0.13333333333333333</v>
      </c>
      <c r="F32" s="10"/>
    </row>
    <row r="33" spans="1:6" ht="48">
      <c r="A33" s="44" t="s">
        <v>291</v>
      </c>
      <c r="B33" s="54" t="s">
        <v>292</v>
      </c>
      <c r="C33" s="54" t="s">
        <v>293</v>
      </c>
      <c r="D33" s="10">
        <v>2</v>
      </c>
      <c r="E33" s="45">
        <f t="shared" si="0"/>
        <v>0.13333333333333333</v>
      </c>
      <c r="F33" s="10"/>
    </row>
    <row r="34" spans="1:6" ht="36">
      <c r="A34" s="44" t="s">
        <v>291</v>
      </c>
      <c r="B34" s="54" t="s">
        <v>294</v>
      </c>
      <c r="C34" s="54" t="s">
        <v>295</v>
      </c>
      <c r="D34" s="10">
        <v>2</v>
      </c>
      <c r="E34" s="45">
        <f t="shared" si="0"/>
        <v>0.13333333333333333</v>
      </c>
      <c r="F34" s="10"/>
    </row>
    <row r="35" spans="1:6" ht="48">
      <c r="A35" s="44" t="s">
        <v>291</v>
      </c>
      <c r="B35" s="54" t="s">
        <v>296</v>
      </c>
      <c r="C35" s="54" t="s">
        <v>297</v>
      </c>
      <c r="D35" s="10">
        <v>2</v>
      </c>
      <c r="E35" s="45">
        <f t="shared" si="0"/>
        <v>0.13333333333333333</v>
      </c>
      <c r="F35" s="10"/>
    </row>
    <row r="36" spans="1:6" ht="24">
      <c r="A36" s="44" t="s">
        <v>291</v>
      </c>
      <c r="B36" s="54" t="s">
        <v>298</v>
      </c>
      <c r="C36" s="54" t="s">
        <v>299</v>
      </c>
      <c r="D36" s="10">
        <v>2</v>
      </c>
      <c r="E36" s="45">
        <f t="shared" si="0"/>
        <v>0.13333333333333333</v>
      </c>
      <c r="F36" s="10"/>
    </row>
    <row r="37" spans="1:6" ht="48">
      <c r="A37" s="44" t="s">
        <v>291</v>
      </c>
      <c r="B37" s="54" t="s">
        <v>300</v>
      </c>
      <c r="C37" s="54" t="s">
        <v>301</v>
      </c>
      <c r="D37" s="10">
        <v>2</v>
      </c>
      <c r="E37" s="45">
        <f>D37/15</f>
        <v>0.13333333333333333</v>
      </c>
      <c r="F37" s="10"/>
    </row>
    <row r="38" spans="1:6" ht="24">
      <c r="A38" s="44" t="s">
        <v>302</v>
      </c>
      <c r="B38" s="54" t="s">
        <v>303</v>
      </c>
      <c r="C38" s="54" t="s">
        <v>304</v>
      </c>
      <c r="D38" s="10">
        <v>0</v>
      </c>
      <c r="E38" s="45">
        <f t="shared" si="0"/>
        <v>0</v>
      </c>
      <c r="F38" s="10"/>
    </row>
    <row r="39" spans="1:6" ht="24">
      <c r="A39" s="44" t="s">
        <v>302</v>
      </c>
      <c r="B39" s="54" t="s">
        <v>305</v>
      </c>
      <c r="C39" s="54" t="s">
        <v>306</v>
      </c>
      <c r="D39" s="10">
        <v>0</v>
      </c>
      <c r="E39" s="45">
        <f t="shared" si="0"/>
        <v>0</v>
      </c>
      <c r="F39" s="10"/>
    </row>
    <row r="40" spans="1:6" ht="24">
      <c r="A40" s="44" t="s">
        <v>302</v>
      </c>
      <c r="B40" s="54" t="s">
        <v>307</v>
      </c>
      <c r="C40" s="54" t="s">
        <v>308</v>
      </c>
      <c r="D40" s="10">
        <v>0</v>
      </c>
      <c r="E40" s="45">
        <f t="shared" si="0"/>
        <v>0</v>
      </c>
      <c r="F40" s="10"/>
    </row>
    <row r="41" spans="1:6" ht="24">
      <c r="A41" s="44" t="s">
        <v>302</v>
      </c>
      <c r="B41" s="54" t="s">
        <v>309</v>
      </c>
      <c r="C41" s="54" t="s">
        <v>310</v>
      </c>
      <c r="D41" s="10">
        <v>0</v>
      </c>
      <c r="E41" s="45">
        <f t="shared" si="0"/>
        <v>0</v>
      </c>
      <c r="F41" s="10"/>
    </row>
    <row r="42" spans="1:6" ht="24">
      <c r="A42" s="44" t="s">
        <v>302</v>
      </c>
      <c r="B42" s="54" t="s">
        <v>311</v>
      </c>
      <c r="C42" s="54" t="s">
        <v>312</v>
      </c>
      <c r="D42" s="10">
        <v>1</v>
      </c>
      <c r="E42" s="45">
        <f t="shared" si="0"/>
        <v>6.6666666666666666E-2</v>
      </c>
      <c r="F42" s="10"/>
    </row>
    <row r="43" spans="1:6" ht="24">
      <c r="A43" s="44" t="s">
        <v>313</v>
      </c>
      <c r="B43" s="54" t="s">
        <v>314</v>
      </c>
      <c r="C43" s="54" t="s">
        <v>315</v>
      </c>
      <c r="D43" s="10">
        <v>1</v>
      </c>
      <c r="E43" s="45">
        <f t="shared" si="0"/>
        <v>6.6666666666666666E-2</v>
      </c>
      <c r="F43" s="10"/>
    </row>
    <row r="44" spans="1:6" ht="24">
      <c r="A44" s="44" t="s">
        <v>313</v>
      </c>
      <c r="B44" s="54" t="s">
        <v>316</v>
      </c>
      <c r="C44" s="54" t="s">
        <v>317</v>
      </c>
      <c r="D44" s="10">
        <v>2</v>
      </c>
      <c r="E44" s="45">
        <f t="shared" si="0"/>
        <v>0.13333333333333333</v>
      </c>
      <c r="F44" s="10"/>
    </row>
    <row r="45" spans="1:6" ht="36">
      <c r="A45" s="44" t="s">
        <v>313</v>
      </c>
      <c r="B45" s="54" t="s">
        <v>318</v>
      </c>
      <c r="C45" s="54" t="s">
        <v>319</v>
      </c>
      <c r="D45" s="10">
        <v>0</v>
      </c>
      <c r="E45" s="45">
        <f t="shared" si="0"/>
        <v>0</v>
      </c>
      <c r="F45" s="10"/>
    </row>
    <row r="46" spans="1:6" ht="24">
      <c r="A46" s="44" t="s">
        <v>313</v>
      </c>
      <c r="B46" s="54" t="s">
        <v>320</v>
      </c>
      <c r="C46" s="54" t="s">
        <v>321</v>
      </c>
      <c r="D46" s="10">
        <v>1</v>
      </c>
      <c r="E46" s="45">
        <f t="shared" si="0"/>
        <v>6.6666666666666666E-2</v>
      </c>
      <c r="F46" s="10"/>
    </row>
    <row r="47" spans="1:6" ht="24">
      <c r="A47" s="44" t="s">
        <v>313</v>
      </c>
      <c r="B47" s="54" t="s">
        <v>322</v>
      </c>
      <c r="C47" s="54" t="s">
        <v>323</v>
      </c>
      <c r="D47" s="10">
        <v>1</v>
      </c>
      <c r="E47" s="45">
        <f t="shared" si="0"/>
        <v>6.6666666666666666E-2</v>
      </c>
      <c r="F47" s="10"/>
    </row>
    <row r="48" spans="1:6" ht="24">
      <c r="A48" s="44" t="s">
        <v>324</v>
      </c>
      <c r="B48" s="54" t="s">
        <v>325</v>
      </c>
      <c r="C48" s="54" t="s">
        <v>326</v>
      </c>
      <c r="D48" s="10">
        <v>0</v>
      </c>
      <c r="E48" s="45">
        <f t="shared" si="0"/>
        <v>0</v>
      </c>
      <c r="F48" s="10"/>
    </row>
    <row r="49" spans="1:6" ht="24">
      <c r="A49" s="44" t="s">
        <v>324</v>
      </c>
      <c r="B49" s="54" t="s">
        <v>327</v>
      </c>
      <c r="C49" s="54" t="s">
        <v>328</v>
      </c>
      <c r="D49" s="10">
        <v>0</v>
      </c>
      <c r="E49" s="45">
        <f t="shared" si="0"/>
        <v>0</v>
      </c>
      <c r="F49" s="10"/>
    </row>
    <row r="50" spans="1:6" ht="24">
      <c r="A50" s="44" t="s">
        <v>324</v>
      </c>
      <c r="B50" s="54" t="s">
        <v>329</v>
      </c>
      <c r="C50" s="54" t="s">
        <v>330</v>
      </c>
      <c r="D50" s="10">
        <v>0</v>
      </c>
      <c r="E50" s="45">
        <f t="shared" si="0"/>
        <v>0</v>
      </c>
      <c r="F50" s="10"/>
    </row>
    <row r="51" spans="1:6" ht="24">
      <c r="A51" s="44" t="s">
        <v>324</v>
      </c>
      <c r="B51" s="54" t="s">
        <v>331</v>
      </c>
      <c r="C51" s="54" t="s">
        <v>332</v>
      </c>
      <c r="D51" s="10">
        <v>1</v>
      </c>
      <c r="E51" s="45">
        <f t="shared" si="0"/>
        <v>6.6666666666666666E-2</v>
      </c>
      <c r="F51" s="10"/>
    </row>
    <row r="52" spans="1:6" ht="24">
      <c r="A52" s="44" t="s">
        <v>324</v>
      </c>
      <c r="B52" s="54" t="s">
        <v>333</v>
      </c>
      <c r="C52" s="54" t="s">
        <v>334</v>
      </c>
      <c r="D52" s="10">
        <v>2</v>
      </c>
      <c r="E52" s="45">
        <f t="shared" si="0"/>
        <v>0.13333333333333333</v>
      </c>
      <c r="F52" s="10"/>
    </row>
    <row r="53" spans="1:6" ht="24">
      <c r="A53" s="44" t="s">
        <v>335</v>
      </c>
      <c r="B53" s="54" t="s">
        <v>336</v>
      </c>
      <c r="C53" s="54" t="s">
        <v>337</v>
      </c>
      <c r="D53" s="10">
        <v>1</v>
      </c>
      <c r="E53" s="45">
        <f t="shared" si="0"/>
        <v>6.6666666666666666E-2</v>
      </c>
      <c r="F53" s="10"/>
    </row>
    <row r="54" spans="1:6">
      <c r="A54" s="44" t="s">
        <v>335</v>
      </c>
      <c r="B54" s="54" t="s">
        <v>338</v>
      </c>
      <c r="C54" s="54" t="s">
        <v>339</v>
      </c>
      <c r="D54" s="10">
        <v>3</v>
      </c>
      <c r="E54" s="45">
        <f t="shared" si="0"/>
        <v>0.2</v>
      </c>
      <c r="F54" s="10"/>
    </row>
    <row r="55" spans="1:6" ht="24">
      <c r="A55" s="44" t="s">
        <v>335</v>
      </c>
      <c r="B55" s="54" t="s">
        <v>340</v>
      </c>
      <c r="C55" s="54" t="s">
        <v>341</v>
      </c>
      <c r="D55" s="10">
        <v>2</v>
      </c>
      <c r="E55" s="45">
        <f t="shared" si="0"/>
        <v>0.13333333333333333</v>
      </c>
      <c r="F55" s="10"/>
    </row>
    <row r="56" spans="1:6" ht="24">
      <c r="A56" s="44" t="s">
        <v>335</v>
      </c>
      <c r="B56" s="54" t="s">
        <v>342</v>
      </c>
      <c r="C56" s="54" t="s">
        <v>343</v>
      </c>
      <c r="D56" s="10">
        <v>2</v>
      </c>
      <c r="E56" s="45">
        <f t="shared" si="0"/>
        <v>0.13333333333333333</v>
      </c>
      <c r="F56" s="10"/>
    </row>
    <row r="57" spans="1:6" ht="24">
      <c r="A57" s="44" t="s">
        <v>335</v>
      </c>
      <c r="B57" s="54" t="s">
        <v>344</v>
      </c>
      <c r="C57" s="54" t="s">
        <v>345</v>
      </c>
      <c r="D57" s="10">
        <v>1</v>
      </c>
      <c r="E57" s="45">
        <f t="shared" si="0"/>
        <v>6.6666666666666666E-2</v>
      </c>
      <c r="F57" s="10"/>
    </row>
    <row r="58" spans="1:6" ht="24">
      <c r="A58" s="44" t="s">
        <v>346</v>
      </c>
      <c r="B58" s="54" t="s">
        <v>347</v>
      </c>
      <c r="C58" s="54" t="s">
        <v>348</v>
      </c>
      <c r="D58" s="10">
        <v>1</v>
      </c>
      <c r="E58" s="45">
        <f t="shared" si="0"/>
        <v>6.6666666666666666E-2</v>
      </c>
      <c r="F58" s="10"/>
    </row>
    <row r="59" spans="1:6" ht="24">
      <c r="A59" s="44" t="s">
        <v>346</v>
      </c>
      <c r="B59" s="54" t="s">
        <v>349</v>
      </c>
      <c r="C59" s="54" t="s">
        <v>350</v>
      </c>
      <c r="D59" s="10">
        <v>2</v>
      </c>
      <c r="E59" s="45">
        <f t="shared" si="0"/>
        <v>0.13333333333333333</v>
      </c>
      <c r="F59" s="10"/>
    </row>
    <row r="60" spans="1:6" ht="24">
      <c r="A60" s="44" t="s">
        <v>346</v>
      </c>
      <c r="B60" s="54" t="s">
        <v>351</v>
      </c>
      <c r="C60" s="54" t="s">
        <v>352</v>
      </c>
      <c r="D60" s="10">
        <v>2</v>
      </c>
      <c r="E60" s="45">
        <f t="shared" si="0"/>
        <v>0.13333333333333333</v>
      </c>
      <c r="F60" s="10"/>
    </row>
    <row r="61" spans="1:6" ht="24">
      <c r="A61" s="44" t="s">
        <v>346</v>
      </c>
      <c r="B61" s="54" t="s">
        <v>353</v>
      </c>
      <c r="C61" s="54" t="s">
        <v>354</v>
      </c>
      <c r="D61" s="10">
        <v>2</v>
      </c>
      <c r="E61" s="45">
        <f t="shared" si="0"/>
        <v>0.13333333333333333</v>
      </c>
      <c r="F61" s="10"/>
    </row>
    <row r="62" spans="1:6" ht="24">
      <c r="A62" s="44" t="s">
        <v>346</v>
      </c>
      <c r="B62" s="54" t="s">
        <v>355</v>
      </c>
      <c r="C62" s="54" t="s">
        <v>356</v>
      </c>
      <c r="D62" s="10">
        <v>2</v>
      </c>
      <c r="E62" s="45">
        <f t="shared" si="0"/>
        <v>0.13333333333333333</v>
      </c>
      <c r="F62" s="10"/>
    </row>
    <row r="63" spans="1:6" ht="24">
      <c r="A63" s="44" t="s">
        <v>357</v>
      </c>
      <c r="B63" s="54" t="s">
        <v>358</v>
      </c>
      <c r="C63" s="54" t="s">
        <v>359</v>
      </c>
      <c r="D63" s="10">
        <v>3</v>
      </c>
      <c r="E63" s="45">
        <f t="shared" si="0"/>
        <v>0.2</v>
      </c>
      <c r="F63" s="10"/>
    </row>
    <row r="64" spans="1:6" ht="24">
      <c r="A64" s="44" t="s">
        <v>357</v>
      </c>
      <c r="B64" s="54" t="s">
        <v>360</v>
      </c>
      <c r="C64" s="54" t="s">
        <v>361</v>
      </c>
      <c r="D64" s="10">
        <v>3</v>
      </c>
      <c r="E64" s="45">
        <f t="shared" si="0"/>
        <v>0.2</v>
      </c>
      <c r="F64" s="10"/>
    </row>
    <row r="65" spans="1:6">
      <c r="A65" s="44" t="s">
        <v>357</v>
      </c>
      <c r="B65" s="54" t="s">
        <v>362</v>
      </c>
      <c r="C65" s="54" t="s">
        <v>363</v>
      </c>
      <c r="D65" s="10">
        <v>3</v>
      </c>
      <c r="E65" s="45">
        <f t="shared" si="0"/>
        <v>0.2</v>
      </c>
      <c r="F65" s="10"/>
    </row>
    <row r="66" spans="1:6" ht="24">
      <c r="A66" s="44" t="s">
        <v>357</v>
      </c>
      <c r="B66" s="54" t="s">
        <v>364</v>
      </c>
      <c r="C66" s="54" t="s">
        <v>365</v>
      </c>
      <c r="D66" s="10">
        <v>2</v>
      </c>
      <c r="E66" s="45">
        <f t="shared" si="0"/>
        <v>0.13333333333333333</v>
      </c>
      <c r="F66" s="10"/>
    </row>
    <row r="67" spans="1:6" ht="24">
      <c r="A67" s="44" t="s">
        <v>357</v>
      </c>
      <c r="B67" s="54" t="s">
        <v>366</v>
      </c>
      <c r="C67" s="54" t="s">
        <v>367</v>
      </c>
      <c r="D67" s="10">
        <v>2</v>
      </c>
      <c r="E67" s="45">
        <f t="shared" si="0"/>
        <v>0.13333333333333333</v>
      </c>
      <c r="F67" s="10"/>
    </row>
    <row r="68" spans="1:6" ht="24">
      <c r="A68" s="44" t="s">
        <v>368</v>
      </c>
      <c r="B68" s="54" t="s">
        <v>369</v>
      </c>
      <c r="C68" s="54" t="s">
        <v>370</v>
      </c>
      <c r="D68" s="10">
        <v>1</v>
      </c>
      <c r="E68" s="45">
        <f t="shared" si="0"/>
        <v>6.6666666666666666E-2</v>
      </c>
      <c r="F68" s="10"/>
    </row>
    <row r="69" spans="1:6" ht="24">
      <c r="A69" s="44" t="s">
        <v>368</v>
      </c>
      <c r="B69" s="54" t="s">
        <v>371</v>
      </c>
      <c r="C69" s="54" t="s">
        <v>372</v>
      </c>
      <c r="D69" s="10">
        <v>2</v>
      </c>
      <c r="E69" s="45">
        <f t="shared" si="0"/>
        <v>0.13333333333333333</v>
      </c>
      <c r="F69" s="10"/>
    </row>
    <row r="70" spans="1:6">
      <c r="A70" s="44" t="s">
        <v>368</v>
      </c>
      <c r="B70" s="54" t="s">
        <v>373</v>
      </c>
      <c r="C70" s="54" t="s">
        <v>374</v>
      </c>
      <c r="D70" s="10">
        <v>2</v>
      </c>
      <c r="E70" s="45">
        <f t="shared" si="0"/>
        <v>0.13333333333333333</v>
      </c>
      <c r="F70" s="10"/>
    </row>
    <row r="71" spans="1:6" ht="24">
      <c r="A71" s="44" t="s">
        <v>368</v>
      </c>
      <c r="B71" s="54" t="s">
        <v>375</v>
      </c>
      <c r="C71" s="54" t="s">
        <v>376</v>
      </c>
      <c r="D71" s="10">
        <v>1</v>
      </c>
      <c r="E71" s="45">
        <f t="shared" si="0"/>
        <v>6.6666666666666666E-2</v>
      </c>
      <c r="F71" s="10"/>
    </row>
    <row r="72" spans="1:6" ht="24">
      <c r="A72" s="44" t="s">
        <v>368</v>
      </c>
      <c r="B72" s="54" t="s">
        <v>377</v>
      </c>
      <c r="C72" s="54" t="s">
        <v>378</v>
      </c>
      <c r="D72" s="10">
        <v>2</v>
      </c>
      <c r="E72" s="45">
        <f t="shared" si="0"/>
        <v>0.13333333333333333</v>
      </c>
      <c r="F72" s="10"/>
    </row>
    <row r="73" spans="1:6" ht="24">
      <c r="A73" s="44" t="s">
        <v>379</v>
      </c>
      <c r="B73" s="54" t="s">
        <v>380</v>
      </c>
      <c r="C73" s="54" t="s">
        <v>381</v>
      </c>
      <c r="D73" s="10">
        <v>2</v>
      </c>
      <c r="E73" s="45">
        <f t="shared" si="0"/>
        <v>0.13333333333333333</v>
      </c>
      <c r="F73" s="10"/>
    </row>
    <row r="74" spans="1:6" ht="24">
      <c r="A74" s="44" t="s">
        <v>379</v>
      </c>
      <c r="B74" s="54" t="s">
        <v>382</v>
      </c>
      <c r="C74" s="54" t="s">
        <v>383</v>
      </c>
      <c r="D74" s="10">
        <v>2</v>
      </c>
      <c r="E74" s="45">
        <f t="shared" si="0"/>
        <v>0.13333333333333333</v>
      </c>
      <c r="F74" s="10"/>
    </row>
    <row r="75" spans="1:6" ht="24">
      <c r="A75" s="44" t="s">
        <v>379</v>
      </c>
      <c r="B75" s="54" t="s">
        <v>384</v>
      </c>
      <c r="C75" s="54" t="s">
        <v>385</v>
      </c>
      <c r="D75" s="10">
        <v>2</v>
      </c>
      <c r="E75" s="45">
        <f t="shared" si="0"/>
        <v>0.13333333333333333</v>
      </c>
      <c r="F75" s="10"/>
    </row>
    <row r="76" spans="1:6" ht="24">
      <c r="A76" s="44" t="s">
        <v>379</v>
      </c>
      <c r="B76" s="54" t="s">
        <v>386</v>
      </c>
      <c r="C76" s="54" t="s">
        <v>387</v>
      </c>
      <c r="D76" s="10">
        <v>2</v>
      </c>
      <c r="E76" s="45">
        <f t="shared" si="0"/>
        <v>0.13333333333333333</v>
      </c>
      <c r="F76" s="10"/>
    </row>
    <row r="77" spans="1:6" ht="24">
      <c r="A77" s="44" t="s">
        <v>379</v>
      </c>
      <c r="B77" s="54" t="s">
        <v>388</v>
      </c>
      <c r="C77" s="54" t="s">
        <v>389</v>
      </c>
      <c r="D77" s="10">
        <v>2</v>
      </c>
      <c r="E77" s="45">
        <f t="shared" si="0"/>
        <v>0.13333333333333333</v>
      </c>
      <c r="F77" s="10"/>
    </row>
    <row r="78" spans="1:6" ht="24">
      <c r="A78" s="44" t="s">
        <v>390</v>
      </c>
      <c r="B78" s="54" t="s">
        <v>391</v>
      </c>
      <c r="C78" s="54" t="s">
        <v>392</v>
      </c>
      <c r="D78" s="10">
        <v>2</v>
      </c>
      <c r="E78" s="45">
        <f t="shared" ref="E78:E97" si="1">D78/15</f>
        <v>0.13333333333333333</v>
      </c>
      <c r="F78" s="10"/>
    </row>
    <row r="79" spans="1:6" ht="24">
      <c r="A79" s="44" t="s">
        <v>390</v>
      </c>
      <c r="B79" s="54" t="s">
        <v>393</v>
      </c>
      <c r="C79" s="54" t="s">
        <v>394</v>
      </c>
      <c r="D79" s="10">
        <v>2</v>
      </c>
      <c r="E79" s="45">
        <f t="shared" si="1"/>
        <v>0.13333333333333333</v>
      </c>
      <c r="F79" s="10"/>
    </row>
    <row r="80" spans="1:6" ht="24">
      <c r="A80" s="44" t="s">
        <v>390</v>
      </c>
      <c r="B80" s="54" t="s">
        <v>395</v>
      </c>
      <c r="C80" s="54" t="s">
        <v>396</v>
      </c>
      <c r="D80" s="10">
        <v>2</v>
      </c>
      <c r="E80" s="45">
        <f t="shared" si="1"/>
        <v>0.13333333333333333</v>
      </c>
      <c r="F80" s="10"/>
    </row>
    <row r="81" spans="1:6" ht="24">
      <c r="A81" s="44" t="s">
        <v>390</v>
      </c>
      <c r="B81" s="54" t="s">
        <v>397</v>
      </c>
      <c r="C81" s="54" t="s">
        <v>398</v>
      </c>
      <c r="D81" s="10">
        <v>2</v>
      </c>
      <c r="E81" s="45">
        <f t="shared" si="1"/>
        <v>0.13333333333333333</v>
      </c>
      <c r="F81" s="10"/>
    </row>
    <row r="82" spans="1:6" ht="24">
      <c r="A82" s="44" t="s">
        <v>390</v>
      </c>
      <c r="B82" s="54" t="s">
        <v>399</v>
      </c>
      <c r="C82" s="54" t="s">
        <v>400</v>
      </c>
      <c r="D82" s="10">
        <v>2</v>
      </c>
      <c r="E82" s="45">
        <f t="shared" si="1"/>
        <v>0.13333333333333333</v>
      </c>
      <c r="F82" s="10"/>
    </row>
    <row r="83" spans="1:6" ht="24">
      <c r="A83" s="44" t="s">
        <v>401</v>
      </c>
      <c r="B83" s="54" t="s">
        <v>402</v>
      </c>
      <c r="C83" s="54" t="s">
        <v>403</v>
      </c>
      <c r="D83" s="10">
        <v>2</v>
      </c>
      <c r="E83" s="45">
        <f t="shared" si="1"/>
        <v>0.13333333333333333</v>
      </c>
      <c r="F83" s="10"/>
    </row>
    <row r="84" spans="1:6" ht="24">
      <c r="A84" s="44" t="s">
        <v>401</v>
      </c>
      <c r="B84" s="54" t="s">
        <v>404</v>
      </c>
      <c r="C84" s="54" t="s">
        <v>405</v>
      </c>
      <c r="D84" s="10">
        <v>2</v>
      </c>
      <c r="E84" s="45">
        <f t="shared" si="1"/>
        <v>0.13333333333333333</v>
      </c>
      <c r="F84" s="10"/>
    </row>
    <row r="85" spans="1:6" ht="24">
      <c r="A85" s="44" t="s">
        <v>401</v>
      </c>
      <c r="B85" s="54" t="s">
        <v>406</v>
      </c>
      <c r="C85" s="54" t="s">
        <v>407</v>
      </c>
      <c r="D85" s="10">
        <v>2</v>
      </c>
      <c r="E85" s="45">
        <f t="shared" si="1"/>
        <v>0.13333333333333333</v>
      </c>
      <c r="F85" s="10"/>
    </row>
    <row r="86" spans="1:6">
      <c r="A86" s="44" t="s">
        <v>401</v>
      </c>
      <c r="B86" s="54" t="s">
        <v>408</v>
      </c>
      <c r="C86" s="54" t="s">
        <v>409</v>
      </c>
      <c r="D86" s="10">
        <v>2</v>
      </c>
      <c r="E86" s="45">
        <f t="shared" si="1"/>
        <v>0.13333333333333333</v>
      </c>
      <c r="F86" s="10"/>
    </row>
    <row r="87" spans="1:6">
      <c r="A87" s="44" t="s">
        <v>401</v>
      </c>
      <c r="B87" s="54" t="s">
        <v>410</v>
      </c>
      <c r="C87" s="54" t="s">
        <v>411</v>
      </c>
      <c r="D87" s="10">
        <v>2</v>
      </c>
      <c r="E87" s="45">
        <f t="shared" si="1"/>
        <v>0.13333333333333333</v>
      </c>
      <c r="F87" s="10"/>
    </row>
    <row r="88" spans="1:6" ht="24">
      <c r="A88" s="44" t="s">
        <v>412</v>
      </c>
      <c r="B88" s="54" t="s">
        <v>413</v>
      </c>
      <c r="C88" s="54" t="s">
        <v>414</v>
      </c>
      <c r="D88" s="10">
        <v>2</v>
      </c>
      <c r="E88" s="45">
        <f t="shared" si="1"/>
        <v>0.13333333333333333</v>
      </c>
      <c r="F88" s="10"/>
    </row>
    <row r="89" spans="1:6">
      <c r="A89" s="44" t="s">
        <v>412</v>
      </c>
      <c r="B89" s="54" t="s">
        <v>415</v>
      </c>
      <c r="C89" s="54" t="s">
        <v>416</v>
      </c>
      <c r="D89" s="10">
        <v>2</v>
      </c>
      <c r="E89" s="45">
        <f t="shared" si="1"/>
        <v>0.13333333333333333</v>
      </c>
      <c r="F89" s="10"/>
    </row>
    <row r="90" spans="1:6" ht="24">
      <c r="A90" s="44" t="s">
        <v>412</v>
      </c>
      <c r="B90" s="54" t="s">
        <v>417</v>
      </c>
      <c r="C90" s="54" t="s">
        <v>418</v>
      </c>
      <c r="D90" s="10">
        <v>2</v>
      </c>
      <c r="E90" s="45">
        <f t="shared" si="1"/>
        <v>0.13333333333333333</v>
      </c>
      <c r="F90" s="10"/>
    </row>
    <row r="91" spans="1:6">
      <c r="A91" s="44" t="s">
        <v>412</v>
      </c>
      <c r="B91" s="54" t="s">
        <v>419</v>
      </c>
      <c r="C91" s="54" t="s">
        <v>420</v>
      </c>
      <c r="D91" s="10">
        <v>2</v>
      </c>
      <c r="E91" s="45">
        <f t="shared" si="1"/>
        <v>0.13333333333333333</v>
      </c>
      <c r="F91" s="10"/>
    </row>
    <row r="92" spans="1:6">
      <c r="A92" s="44" t="s">
        <v>412</v>
      </c>
      <c r="B92" s="54" t="s">
        <v>421</v>
      </c>
      <c r="C92" s="54" t="s">
        <v>422</v>
      </c>
      <c r="D92" s="10">
        <v>2</v>
      </c>
      <c r="E92" s="45">
        <f t="shared" si="1"/>
        <v>0.13333333333333333</v>
      </c>
      <c r="F92" s="10"/>
    </row>
    <row r="93" spans="1:6">
      <c r="A93" s="44" t="s">
        <v>423</v>
      </c>
      <c r="B93" s="54" t="s">
        <v>424</v>
      </c>
      <c r="C93" s="54" t="s">
        <v>425</v>
      </c>
      <c r="D93" s="10">
        <v>2</v>
      </c>
      <c r="E93" s="45">
        <f t="shared" ref="E93:E96" si="2">D93/15</f>
        <v>0.13333333333333333</v>
      </c>
      <c r="F93" s="10"/>
    </row>
    <row r="94" spans="1:6">
      <c r="A94" s="44" t="s">
        <v>423</v>
      </c>
      <c r="B94" s="54" t="s">
        <v>426</v>
      </c>
      <c r="C94" s="54" t="s">
        <v>427</v>
      </c>
      <c r="D94" s="10">
        <v>2</v>
      </c>
      <c r="E94" s="45">
        <f t="shared" si="2"/>
        <v>0.13333333333333333</v>
      </c>
      <c r="F94" s="10"/>
    </row>
    <row r="95" spans="1:6" ht="24">
      <c r="A95" s="44" t="s">
        <v>423</v>
      </c>
      <c r="B95" s="54" t="s">
        <v>428</v>
      </c>
      <c r="C95" s="54" t="s">
        <v>429</v>
      </c>
      <c r="D95" s="10">
        <v>2</v>
      </c>
      <c r="E95" s="45">
        <f t="shared" si="2"/>
        <v>0.13333333333333333</v>
      </c>
      <c r="F95" s="10"/>
    </row>
    <row r="96" spans="1:6">
      <c r="A96" s="44" t="s">
        <v>423</v>
      </c>
      <c r="B96" s="54" t="s">
        <v>430</v>
      </c>
      <c r="C96" s="54" t="s">
        <v>431</v>
      </c>
      <c r="D96" s="10">
        <v>2</v>
      </c>
      <c r="E96" s="45">
        <f t="shared" si="2"/>
        <v>0.13333333333333333</v>
      </c>
      <c r="F96" s="10"/>
    </row>
    <row r="97" spans="1:6" ht="24">
      <c r="A97" s="44" t="s">
        <v>423</v>
      </c>
      <c r="B97" s="54" t="s">
        <v>432</v>
      </c>
      <c r="C97" s="54" t="s">
        <v>433</v>
      </c>
      <c r="D97" s="10">
        <v>2</v>
      </c>
      <c r="E97" s="45">
        <f t="shared" si="1"/>
        <v>0.13333333333333333</v>
      </c>
      <c r="F97" s="10"/>
    </row>
    <row r="98" spans="1:6" ht="15" customHeight="1">
      <c r="D98" s="43"/>
    </row>
    <row r="99" spans="1:6" ht="15" customHeight="1"/>
    <row r="100" spans="1:6" ht="15" customHeight="1"/>
    <row r="101" spans="1:6" ht="15" customHeight="1"/>
  </sheetData>
  <mergeCells count="1">
    <mergeCell ref="A2:G5"/>
  </mergeCells>
  <dataValidations count="1">
    <dataValidation type="whole" allowBlank="1" showInputMessage="1" showErrorMessage="1" errorTitle="Error en número" error="Recuerde que la calificación es entre 0 y 3 únicamente" sqref="D8:D1048576" xr:uid="{00000000-0002-0000-0200-000000000000}">
      <formula1>0</formula1>
      <formula2>3</formula2>
    </dataValidation>
  </dataValidations>
  <pageMargins left="0.7" right="0.7" top="0.75" bottom="0.75" header="0.3" footer="0.3"/>
  <pageSetup scale="42" orientation="portrait" horizontalDpi="360" verticalDpi="36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Q32"/>
  <sheetViews>
    <sheetView showGridLines="0" workbookViewId="0">
      <selection activeCell="K10" sqref="K10"/>
    </sheetView>
  </sheetViews>
  <sheetFormatPr baseColWidth="10" defaultColWidth="0" defaultRowHeight="0" customHeight="1" zeroHeight="1"/>
  <cols>
    <col min="1" max="1" width="11.85546875" style="1" customWidth="1"/>
    <col min="2" max="2" width="14.28515625" style="1" customWidth="1"/>
    <col min="3" max="3" width="9.7109375" style="1" bestFit="1" customWidth="1"/>
    <col min="4" max="4" width="16.7109375" style="1" bestFit="1" customWidth="1"/>
    <col min="5" max="5" width="16.7109375" style="1" customWidth="1"/>
    <col min="6" max="6" width="11.28515625" style="1" customWidth="1"/>
    <col min="7" max="17" width="10.85546875" style="1" customWidth="1"/>
    <col min="18" max="16384" width="11.42578125" style="1" hidden="1"/>
  </cols>
  <sheetData>
    <row r="1" spans="1:6" ht="15"/>
    <row r="2" spans="1:6" customFormat="1" ht="15" customHeight="1">
      <c r="A2" s="97" t="s">
        <v>434</v>
      </c>
      <c r="B2" s="98"/>
      <c r="C2" s="98"/>
      <c r="D2" s="98"/>
      <c r="E2" s="98"/>
      <c r="F2" s="98"/>
    </row>
    <row r="3" spans="1:6" customFormat="1" ht="15" customHeight="1">
      <c r="A3" s="99"/>
      <c r="B3" s="100"/>
      <c r="C3" s="100"/>
      <c r="D3" s="100"/>
      <c r="E3" s="100"/>
      <c r="F3" s="100"/>
    </row>
    <row r="4" spans="1:6" customFormat="1" ht="15" customHeight="1">
      <c r="A4" s="99"/>
      <c r="B4" s="100"/>
      <c r="C4" s="100"/>
      <c r="D4" s="100"/>
      <c r="E4" s="100"/>
      <c r="F4" s="100"/>
    </row>
    <row r="5" spans="1:6" customFormat="1" ht="38.25" customHeight="1">
      <c r="A5" s="101"/>
      <c r="B5" s="102"/>
      <c r="C5" s="102"/>
      <c r="D5" s="102"/>
      <c r="E5" s="102"/>
      <c r="F5" s="102"/>
    </row>
    <row r="6" spans="1:6" ht="15"/>
    <row r="7" spans="1:6" ht="15.75" thickBot="1"/>
    <row r="8" spans="1:6" ht="15">
      <c r="A8" s="18"/>
      <c r="B8" s="19"/>
      <c r="C8" s="20"/>
      <c r="D8" s="21" t="s">
        <v>435</v>
      </c>
      <c r="E8" s="52"/>
      <c r="F8" s="22"/>
    </row>
    <row r="9" spans="1:6" ht="15">
      <c r="A9" s="26"/>
      <c r="C9" s="27" t="s">
        <v>436</v>
      </c>
      <c r="D9" s="28">
        <f>PY!K58</f>
        <v>0.60317460317460314</v>
      </c>
      <c r="E9" s="53"/>
      <c r="F9" s="29"/>
    </row>
    <row r="10" spans="1:6" ht="15">
      <c r="A10" s="26"/>
      <c r="F10" s="29"/>
    </row>
    <row r="11" spans="1:6" ht="15">
      <c r="A11" s="26"/>
      <c r="F11" s="29"/>
    </row>
    <row r="12" spans="1:6" ht="15">
      <c r="A12" s="26"/>
      <c r="F12" s="29"/>
    </row>
    <row r="13" spans="1:6" ht="15">
      <c r="A13" s="26"/>
      <c r="F13" s="29"/>
    </row>
    <row r="14" spans="1:6" ht="15">
      <c r="A14" s="26"/>
      <c r="F14" s="29"/>
    </row>
    <row r="15" spans="1:6" ht="15">
      <c r="A15" s="26"/>
      <c r="F15" s="29"/>
    </row>
    <row r="16" spans="1:6" ht="15">
      <c r="A16" s="26"/>
      <c r="F16" s="29"/>
    </row>
    <row r="17" spans="1:6" ht="15">
      <c r="A17" s="26"/>
      <c r="F17" s="29"/>
    </row>
    <row r="18" spans="1:6" ht="15">
      <c r="A18" s="26"/>
      <c r="F18" s="29"/>
    </row>
    <row r="19" spans="1:6" ht="15">
      <c r="A19" s="26"/>
      <c r="F19" s="29"/>
    </row>
    <row r="20" spans="1:6" ht="15">
      <c r="A20" s="26"/>
      <c r="F20" s="29"/>
    </row>
    <row r="21" spans="1:6" ht="15">
      <c r="A21" s="26"/>
      <c r="F21" s="29"/>
    </row>
    <row r="22" spans="1:6" ht="15">
      <c r="A22" s="26"/>
      <c r="F22" s="29"/>
    </row>
    <row r="23" spans="1:6" ht="15">
      <c r="A23" s="26"/>
      <c r="F23" s="29"/>
    </row>
    <row r="24" spans="1:6" ht="15">
      <c r="A24" s="26"/>
      <c r="F24" s="29"/>
    </row>
    <row r="25" spans="1:6" ht="47.45" customHeight="1" thickBot="1">
      <c r="A25" s="32"/>
      <c r="B25" s="33"/>
      <c r="C25" s="33"/>
      <c r="D25" s="33"/>
      <c r="E25" s="33"/>
      <c r="F25" s="34"/>
    </row>
    <row r="26" spans="1:6" ht="15"/>
    <row r="27" spans="1:6" ht="15"/>
    <row r="28" spans="1:6" ht="15"/>
    <row r="29" spans="1:6" ht="15"/>
    <row r="30" spans="1:6" ht="15"/>
    <row r="31" spans="1:6" ht="15"/>
    <row r="32" spans="1:6" ht="15"/>
  </sheetData>
  <mergeCells count="1">
    <mergeCell ref="A2:F5"/>
  </mergeCells>
  <pageMargins left="0.7" right="0.7" top="0.75" bottom="0.75" header="0.3" footer="0.3"/>
  <pageSetup paperSize="9" orientation="portrait" horizontalDpi="360" verticalDpi="36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P63"/>
  <sheetViews>
    <sheetView showGridLines="0" topLeftCell="A3" zoomScale="130" zoomScaleNormal="130" workbookViewId="0">
      <selection activeCell="A2" sqref="A2:N5"/>
    </sheetView>
  </sheetViews>
  <sheetFormatPr baseColWidth="10" defaultColWidth="0" defaultRowHeight="15" customHeight="1" zeroHeight="1"/>
  <cols>
    <col min="1" max="14" width="11.42578125" style="1" customWidth="1"/>
    <col min="15" max="15" width="13.28515625" style="1" bestFit="1" customWidth="1"/>
    <col min="16" max="16" width="11.42578125" style="1" customWidth="1"/>
    <col min="17" max="16384" width="11.42578125" style="1" hidden="1"/>
  </cols>
  <sheetData>
    <row r="1" spans="1:16"/>
    <row r="2" spans="1:16" customFormat="1" ht="15" customHeight="1">
      <c r="A2" s="74" t="s">
        <v>437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103"/>
    </row>
    <row r="3" spans="1:16" customFormat="1" ht="15" customHeight="1">
      <c r="A3" s="77"/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104"/>
    </row>
    <row r="4" spans="1:16" customFormat="1" ht="15" customHeight="1">
      <c r="A4" s="77"/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104"/>
    </row>
    <row r="5" spans="1:16" customFormat="1" ht="38.25" customHeight="1">
      <c r="A5" s="80"/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105"/>
    </row>
    <row r="6" spans="1:16" ht="15.75" thickBot="1"/>
    <row r="7" spans="1:16">
      <c r="A7" s="23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4"/>
    </row>
    <row r="8" spans="1:16">
      <c r="A8" s="30"/>
      <c r="P8" s="31"/>
    </row>
    <row r="9" spans="1:16">
      <c r="A9" s="30"/>
      <c r="P9" s="31"/>
    </row>
    <row r="10" spans="1:16">
      <c r="A10" s="30"/>
      <c r="P10" s="31"/>
    </row>
    <row r="11" spans="1:16">
      <c r="A11" s="30"/>
      <c r="P11" s="31"/>
    </row>
    <row r="12" spans="1:16">
      <c r="A12" s="30"/>
      <c r="P12" s="31"/>
    </row>
    <row r="13" spans="1:16">
      <c r="A13" s="30"/>
      <c r="P13" s="31"/>
    </row>
    <row r="14" spans="1:16">
      <c r="A14" s="30"/>
      <c r="P14" s="31"/>
    </row>
    <row r="15" spans="1:16">
      <c r="A15" s="30"/>
      <c r="P15" s="31"/>
    </row>
    <row r="16" spans="1:16">
      <c r="A16" s="30"/>
      <c r="P16" s="31"/>
    </row>
    <row r="17" spans="1:16">
      <c r="A17" s="30"/>
      <c r="P17" s="31"/>
    </row>
    <row r="18" spans="1:16">
      <c r="A18" s="30"/>
      <c r="P18" s="31"/>
    </row>
    <row r="19" spans="1:16">
      <c r="A19" s="30"/>
      <c r="P19" s="31"/>
    </row>
    <row r="20" spans="1:16">
      <c r="A20" s="30"/>
      <c r="P20" s="31"/>
    </row>
    <row r="21" spans="1:16">
      <c r="A21" s="30"/>
      <c r="P21" s="31"/>
    </row>
    <row r="22" spans="1:16">
      <c r="A22" s="30"/>
      <c r="P22" s="31"/>
    </row>
    <row r="23" spans="1:16">
      <c r="A23" s="106" t="s">
        <v>438</v>
      </c>
      <c r="B23" s="107"/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8"/>
    </row>
    <row r="24" spans="1:16" ht="15.75" thickBot="1">
      <c r="A24" s="35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7"/>
    </row>
    <row r="25" spans="1:16"/>
    <row r="26" spans="1:16" ht="15" customHeight="1"/>
    <row r="27" spans="1:16" ht="15" customHeight="1"/>
    <row r="28" spans="1:16" ht="15" customHeight="1"/>
    <row r="29" spans="1:16" ht="15" customHeight="1"/>
    <row r="30" spans="1:16" ht="15" customHeight="1"/>
    <row r="31" spans="1:16" ht="15" customHeight="1"/>
    <row r="32" spans="1:16" ht="15" customHeight="1"/>
    <row r="33" ht="15" customHeight="1"/>
    <row r="34" ht="15" customHeight="1"/>
    <row r="35" ht="15" customHeight="1"/>
    <row r="36" ht="15" customHeight="1"/>
    <row r="37" ht="15" customHeight="1"/>
    <row r="38" ht="15" customHeight="1"/>
    <row r="39" ht="15" customHeight="1"/>
    <row r="40" ht="15" customHeight="1"/>
    <row r="41" ht="15" customHeight="1"/>
    <row r="42" ht="15" customHeight="1"/>
    <row r="43" ht="15" customHeight="1"/>
    <row r="44" ht="15" customHeight="1"/>
    <row r="45" ht="15" customHeight="1"/>
    <row r="46" ht="15" customHeight="1"/>
    <row r="47" ht="15" customHeight="1"/>
    <row r="48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62" ht="15" customHeight="1"/>
    <row r="63" ht="15" customHeight="1"/>
  </sheetData>
  <mergeCells count="3">
    <mergeCell ref="O2:O5"/>
    <mergeCell ref="A23:P23"/>
    <mergeCell ref="A2:N5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C000"/>
  </sheetPr>
  <dimension ref="A1:L62"/>
  <sheetViews>
    <sheetView zoomScale="120" zoomScaleNormal="120" workbookViewId="0">
      <selection activeCell="A2" sqref="A2:J5"/>
    </sheetView>
  </sheetViews>
  <sheetFormatPr baseColWidth="10" defaultColWidth="0" defaultRowHeight="15" customHeight="1" zeroHeight="1"/>
  <cols>
    <col min="1" max="1" width="10.28515625" style="1" bestFit="1" customWidth="1"/>
    <col min="2" max="2" width="14.7109375" style="1" bestFit="1" customWidth="1"/>
    <col min="3" max="3" width="10.28515625" style="1" bestFit="1" customWidth="1"/>
    <col min="4" max="4" width="14.7109375" style="1" bestFit="1" customWidth="1"/>
    <col min="5" max="5" width="9.42578125" style="1" bestFit="1" customWidth="1"/>
    <col min="6" max="6" width="7.5703125" style="1" bestFit="1" customWidth="1"/>
    <col min="7" max="7" width="7.42578125" style="1" bestFit="1" customWidth="1"/>
    <col min="8" max="8" width="10.28515625" style="1" bestFit="1" customWidth="1"/>
    <col min="9" max="9" width="14.7109375" style="1" bestFit="1" customWidth="1"/>
    <col min="10" max="10" width="13.28515625" style="1" bestFit="1" customWidth="1"/>
    <col min="11" max="11" width="7.5703125" style="1" customWidth="1"/>
    <col min="12" max="12" width="7.42578125" style="1" customWidth="1"/>
    <col min="13" max="16384" width="11.42578125" style="1" hidden="1"/>
  </cols>
  <sheetData>
    <row r="1" spans="1:10"/>
    <row r="2" spans="1:10" customFormat="1" ht="15" customHeight="1">
      <c r="A2" s="74" t="s">
        <v>441</v>
      </c>
      <c r="B2" s="75"/>
      <c r="C2" s="75"/>
      <c r="D2" s="75"/>
      <c r="E2" s="75"/>
      <c r="F2" s="75"/>
      <c r="G2" s="75"/>
      <c r="H2" s="75"/>
      <c r="I2" s="75"/>
      <c r="J2" s="76"/>
    </row>
    <row r="3" spans="1:10" customFormat="1" ht="15" customHeight="1">
      <c r="A3" s="77"/>
      <c r="B3" s="78"/>
      <c r="C3" s="78"/>
      <c r="D3" s="78"/>
      <c r="E3" s="78"/>
      <c r="F3" s="78"/>
      <c r="G3" s="78"/>
      <c r="H3" s="78"/>
      <c r="I3" s="78"/>
      <c r="J3" s="79"/>
    </row>
    <row r="4" spans="1:10" customFormat="1" ht="15" customHeight="1">
      <c r="A4" s="77"/>
      <c r="B4" s="78"/>
      <c r="C4" s="78"/>
      <c r="D4" s="78"/>
      <c r="E4" s="78"/>
      <c r="F4" s="78"/>
      <c r="G4" s="78"/>
      <c r="H4" s="78"/>
      <c r="I4" s="78"/>
      <c r="J4" s="79"/>
    </row>
    <row r="5" spans="1:10" customFormat="1" ht="38.25" customHeight="1">
      <c r="A5" s="80"/>
      <c r="B5" s="81"/>
      <c r="C5" s="81"/>
      <c r="D5" s="81"/>
      <c r="E5" s="81"/>
      <c r="F5" s="81"/>
      <c r="G5" s="81"/>
      <c r="H5" s="81"/>
      <c r="I5" s="81"/>
      <c r="J5" s="82"/>
    </row>
    <row r="6" spans="1:10"/>
    <row r="7" spans="1:10" ht="15.75" thickBot="1"/>
    <row r="8" spans="1:10">
      <c r="A8" s="23"/>
      <c r="B8" s="25"/>
      <c r="C8" s="25"/>
      <c r="D8" s="25"/>
      <c r="E8" s="25"/>
      <c r="F8" s="25"/>
      <c r="G8" s="25"/>
      <c r="H8" s="25"/>
      <c r="I8" s="25"/>
      <c r="J8" s="24"/>
    </row>
    <row r="9" spans="1:10">
      <c r="A9" s="30"/>
      <c r="J9" s="31"/>
    </row>
    <row r="10" spans="1:10">
      <c r="A10" s="30"/>
      <c r="J10" s="31"/>
    </row>
    <row r="11" spans="1:10">
      <c r="A11" s="30"/>
      <c r="J11" s="31"/>
    </row>
    <row r="12" spans="1:10">
      <c r="A12" s="30"/>
      <c r="J12" s="31"/>
    </row>
    <row r="13" spans="1:10">
      <c r="A13" s="30"/>
      <c r="J13" s="31"/>
    </row>
    <row r="14" spans="1:10">
      <c r="A14" s="30"/>
      <c r="J14" s="31"/>
    </row>
    <row r="15" spans="1:10">
      <c r="A15" s="30"/>
      <c r="J15" s="31"/>
    </row>
    <row r="16" spans="1:10">
      <c r="A16" s="30"/>
      <c r="J16" s="31"/>
    </row>
    <row r="17" spans="1:10">
      <c r="A17" s="30"/>
      <c r="J17" s="31"/>
    </row>
    <row r="18" spans="1:10">
      <c r="A18" s="30"/>
      <c r="J18" s="31"/>
    </row>
    <row r="19" spans="1:10">
      <c r="A19" s="30"/>
      <c r="J19" s="31"/>
    </row>
    <row r="20" spans="1:10">
      <c r="A20" s="30"/>
      <c r="J20" s="31"/>
    </row>
    <row r="21" spans="1:10">
      <c r="A21" s="30"/>
      <c r="J21" s="31"/>
    </row>
    <row r="22" spans="1:10">
      <c r="A22" s="30"/>
      <c r="J22" s="31"/>
    </row>
    <row r="23" spans="1:10">
      <c r="A23" s="30"/>
      <c r="J23" s="31"/>
    </row>
    <row r="24" spans="1:10">
      <c r="A24" s="30"/>
      <c r="C24" s="39"/>
      <c r="D24" s="27" t="s">
        <v>442</v>
      </c>
      <c r="E24" s="27" t="s">
        <v>443</v>
      </c>
      <c r="F24" s="27" t="s">
        <v>444</v>
      </c>
      <c r="G24" s="27" t="s">
        <v>445</v>
      </c>
      <c r="J24" s="31"/>
    </row>
    <row r="25" spans="1:10" ht="17.45" customHeight="1" thickBot="1">
      <c r="A25" s="35"/>
      <c r="B25" s="36"/>
      <c r="C25" s="40" t="s">
        <v>436</v>
      </c>
      <c r="D25" s="41">
        <f>PY!G58</f>
        <v>0.83333333333333337</v>
      </c>
      <c r="E25" s="41">
        <f>PY!H58</f>
        <v>0.7857142857142857</v>
      </c>
      <c r="F25" s="41">
        <f>PY!I58</f>
        <v>0.66666666666666663</v>
      </c>
      <c r="G25" s="41">
        <f>PY!J58</f>
        <v>0.12698412698412698</v>
      </c>
      <c r="H25" s="36"/>
      <c r="I25" s="36"/>
      <c r="J25" s="37"/>
    </row>
    <row r="26" spans="1:10">
      <c r="A26" s="23"/>
      <c r="B26" s="25"/>
      <c r="C26" s="25"/>
      <c r="D26" s="25"/>
      <c r="E26" s="25"/>
      <c r="F26" s="25"/>
      <c r="G26" s="25"/>
      <c r="H26" s="25"/>
      <c r="I26" s="25"/>
      <c r="J26" s="24"/>
    </row>
    <row r="27" spans="1:10" ht="15" customHeight="1"/>
    <row r="28" spans="1:10" ht="15" customHeight="1"/>
    <row r="29" spans="1:10" ht="15" customHeight="1"/>
    <row r="30" spans="1:10" ht="15" customHeight="1"/>
    <row r="31" spans="1:10" ht="15" customHeight="1"/>
    <row r="32" spans="1:10" ht="15" customHeight="1"/>
    <row r="33" ht="15" customHeight="1"/>
    <row r="34" ht="15" customHeight="1"/>
    <row r="35" ht="15" customHeight="1"/>
    <row r="36" ht="15" customHeight="1"/>
    <row r="37" ht="15" customHeight="1"/>
    <row r="38" ht="15" customHeight="1"/>
    <row r="39" ht="15" customHeight="1"/>
    <row r="40" ht="15" customHeight="1"/>
    <row r="41" ht="15" customHeight="1"/>
    <row r="42" ht="15" customHeight="1"/>
    <row r="43" ht="15" customHeight="1"/>
    <row r="44" ht="15" customHeight="1"/>
    <row r="45" ht="15" customHeight="1"/>
    <row r="46" ht="15" customHeight="1"/>
    <row r="47" ht="15" customHeight="1"/>
    <row r="48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62" ht="15" customHeight="1"/>
  </sheetData>
  <mergeCells count="1">
    <mergeCell ref="A2:J5"/>
  </mergeCells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P71"/>
  <sheetViews>
    <sheetView showGridLines="0" topLeftCell="B14" zoomScaleNormal="100" workbookViewId="0">
      <selection activeCell="H36" sqref="H36"/>
    </sheetView>
  </sheetViews>
  <sheetFormatPr baseColWidth="10" defaultColWidth="0" defaultRowHeight="15" customHeight="1" zeroHeight="1"/>
  <cols>
    <col min="1" max="1" width="26.28515625" style="1" customWidth="1"/>
    <col min="2" max="2" width="50.28515625" style="1" bestFit="1" customWidth="1"/>
    <col min="3" max="3" width="19.28515625" style="1" customWidth="1"/>
    <col min="4" max="4" width="2.28515625" style="1" customWidth="1"/>
    <col min="5" max="5" width="19.28515625" style="1" customWidth="1"/>
    <col min="6" max="6" width="50.28515625" style="1" bestFit="1" customWidth="1"/>
    <col min="7" max="7" width="16.7109375" style="1" bestFit="1" customWidth="1"/>
    <col min="8" max="8" width="13.28515625" style="1" bestFit="1" customWidth="1"/>
    <col min="9" max="9" width="11.42578125" style="1" customWidth="1"/>
    <col min="10" max="16" width="10.85546875" style="1" customWidth="1"/>
    <col min="17" max="16384" width="11.42578125" style="1" hidden="1"/>
  </cols>
  <sheetData>
    <row r="1" spans="1:9"/>
    <row r="2" spans="1:9" ht="15" customHeight="1">
      <c r="A2" s="15"/>
      <c r="B2" s="74" t="s">
        <v>446</v>
      </c>
      <c r="C2" s="75"/>
      <c r="D2" s="75"/>
      <c r="E2" s="75"/>
      <c r="F2" s="75"/>
      <c r="G2" s="75"/>
      <c r="H2" s="76"/>
      <c r="I2" s="42"/>
    </row>
    <row r="3" spans="1:9" ht="15" customHeight="1">
      <c r="A3" s="16"/>
      <c r="B3" s="77"/>
      <c r="C3" s="78"/>
      <c r="D3" s="78"/>
      <c r="E3" s="78"/>
      <c r="F3" s="78"/>
      <c r="G3" s="78"/>
      <c r="H3" s="79"/>
      <c r="I3" s="42"/>
    </row>
    <row r="4" spans="1:9" ht="15" customHeight="1">
      <c r="A4" s="16"/>
      <c r="B4" s="77"/>
      <c r="C4" s="78"/>
      <c r="D4" s="78"/>
      <c r="E4" s="78"/>
      <c r="F4" s="78"/>
      <c r="G4" s="78"/>
      <c r="H4" s="79"/>
      <c r="I4" s="42"/>
    </row>
    <row r="5" spans="1:9" ht="38.25" customHeight="1">
      <c r="A5" s="17"/>
      <c r="B5" s="80"/>
      <c r="C5" s="81"/>
      <c r="D5" s="81"/>
      <c r="E5" s="81"/>
      <c r="F5" s="81"/>
      <c r="G5" s="81"/>
      <c r="H5" s="82"/>
      <c r="I5" s="42"/>
    </row>
    <row r="6" spans="1:9"/>
    <row r="7" spans="1:9"/>
    <row r="8" spans="1:9"/>
    <row r="9" spans="1:9"/>
    <row r="10" spans="1:9"/>
    <row r="11" spans="1:9"/>
    <row r="12" spans="1:9"/>
    <row r="13" spans="1:9"/>
    <row r="14" spans="1:9"/>
    <row r="15" spans="1:9"/>
    <row r="16" spans="1:9"/>
    <row r="17"/>
    <row r="18"/>
    <row r="19"/>
    <row r="20"/>
    <row r="21"/>
    <row r="22"/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 spans="2:7"/>
    <row r="50" spans="2:7">
      <c r="B50" s="46"/>
    </row>
    <row r="51" spans="2:7">
      <c r="B51" s="47" t="s">
        <v>439</v>
      </c>
      <c r="C51" s="48" t="s">
        <v>447</v>
      </c>
      <c r="F51" s="48" t="s">
        <v>448</v>
      </c>
      <c r="G51" s="48" t="s">
        <v>435</v>
      </c>
    </row>
    <row r="52" spans="2:7">
      <c r="B52" s="49" t="s">
        <v>324</v>
      </c>
      <c r="C52" s="50">
        <f>SUMIF(OE!$A$8:$A$97,B52,OE!$D$8:$D$97)</f>
        <v>3</v>
      </c>
      <c r="F52" s="50" t="s">
        <v>324</v>
      </c>
      <c r="G52" s="51">
        <f>C52/15</f>
        <v>0.2</v>
      </c>
    </row>
    <row r="53" spans="2:7">
      <c r="B53" s="49" t="s">
        <v>423</v>
      </c>
      <c r="C53" s="50">
        <f>SUMIF(OE!$A$8:$A$97,B53,OE!$D$8:$D$97)</f>
        <v>10</v>
      </c>
      <c r="F53" s="50" t="s">
        <v>423</v>
      </c>
      <c r="G53" s="51">
        <f t="shared" ref="G53:G69" si="0">C53/15</f>
        <v>0.66666666666666663</v>
      </c>
    </row>
    <row r="54" spans="2:7">
      <c r="B54" s="49" t="s">
        <v>401</v>
      </c>
      <c r="C54" s="50">
        <f>SUMIF(OE!$A$8:$A$97,B54,OE!$D$8:$D$97)</f>
        <v>10</v>
      </c>
      <c r="F54" s="50" t="s">
        <v>401</v>
      </c>
      <c r="G54" s="51">
        <f t="shared" si="0"/>
        <v>0.66666666666666663</v>
      </c>
    </row>
    <row r="55" spans="2:7">
      <c r="B55" s="49" t="s">
        <v>291</v>
      </c>
      <c r="C55" s="50">
        <f>SUMIF(OE!$A$8:$A$97,B55,OE!$D$8:$D$97)</f>
        <v>10</v>
      </c>
      <c r="F55" s="50" t="s">
        <v>291</v>
      </c>
      <c r="G55" s="51">
        <f t="shared" si="0"/>
        <v>0.66666666666666663</v>
      </c>
    </row>
    <row r="56" spans="2:7">
      <c r="B56" s="49" t="s">
        <v>412</v>
      </c>
      <c r="C56" s="50">
        <f>SUMIF(OE!$A$8:$A$97,B56,OE!$D$8:$D$97)</f>
        <v>10</v>
      </c>
      <c r="F56" s="50" t="s">
        <v>412</v>
      </c>
      <c r="G56" s="51">
        <f t="shared" si="0"/>
        <v>0.66666666666666663</v>
      </c>
    </row>
    <row r="57" spans="2:7">
      <c r="B57" s="49" t="s">
        <v>357</v>
      </c>
      <c r="C57" s="50">
        <f>SUMIF(OE!$A$8:$A$97,B57,OE!$D$8:$D$97)</f>
        <v>13</v>
      </c>
      <c r="F57" s="50" t="s">
        <v>357</v>
      </c>
      <c r="G57" s="51">
        <f t="shared" si="0"/>
        <v>0.8666666666666667</v>
      </c>
    </row>
    <row r="58" spans="2:7">
      <c r="B58" s="49" t="s">
        <v>247</v>
      </c>
      <c r="C58" s="50">
        <f>SUMIF(OE!$A$8:$A$97,B58,OE!$D$8:$D$97)</f>
        <v>10</v>
      </c>
      <c r="F58" s="50" t="s">
        <v>247</v>
      </c>
      <c r="G58" s="51">
        <f t="shared" si="0"/>
        <v>0.66666666666666663</v>
      </c>
    </row>
    <row r="59" spans="2:7">
      <c r="B59" s="49" t="s">
        <v>269</v>
      </c>
      <c r="C59" s="50">
        <f>SUMIF(OE!$A$8:$A$97,B59,OE!$D$8:$D$97)</f>
        <v>7</v>
      </c>
      <c r="F59" s="50" t="s">
        <v>269</v>
      </c>
      <c r="G59" s="51">
        <f t="shared" si="0"/>
        <v>0.46666666666666667</v>
      </c>
    </row>
    <row r="60" spans="2:7">
      <c r="B60" s="49" t="s">
        <v>379</v>
      </c>
      <c r="C60" s="50">
        <f>SUMIF(OE!$A$8:$A$97,B60,OE!$D$8:$D$97)</f>
        <v>10</v>
      </c>
      <c r="F60" s="50" t="s">
        <v>379</v>
      </c>
      <c r="G60" s="51">
        <f t="shared" si="0"/>
        <v>0.66666666666666663</v>
      </c>
    </row>
    <row r="61" spans="2:7">
      <c r="B61" s="49" t="s">
        <v>302</v>
      </c>
      <c r="C61" s="50">
        <f>SUMIF(OE!$A$8:$A$97,B61,OE!$D$8:$D$97)</f>
        <v>1</v>
      </c>
      <c r="F61" s="50" t="s">
        <v>302</v>
      </c>
      <c r="G61" s="51">
        <f t="shared" si="0"/>
        <v>6.6666666666666666E-2</v>
      </c>
    </row>
    <row r="62" spans="2:7">
      <c r="B62" s="49" t="s">
        <v>335</v>
      </c>
      <c r="C62" s="50">
        <f>SUMIF(OE!$A$8:$A$97,B62,OE!$D$8:$D$97)</f>
        <v>9</v>
      </c>
      <c r="F62" s="50" t="s">
        <v>335</v>
      </c>
      <c r="G62" s="51">
        <f t="shared" si="0"/>
        <v>0.6</v>
      </c>
    </row>
    <row r="63" spans="2:7">
      <c r="B63" s="49" t="s">
        <v>313</v>
      </c>
      <c r="C63" s="50">
        <f>SUMIF(OE!$A$8:$A$97,B63,OE!$D$8:$D$97)</f>
        <v>5</v>
      </c>
      <c r="F63" s="50" t="s">
        <v>313</v>
      </c>
      <c r="G63" s="51">
        <f t="shared" si="0"/>
        <v>0.33333333333333331</v>
      </c>
    </row>
    <row r="64" spans="2:7">
      <c r="B64" s="49" t="s">
        <v>346</v>
      </c>
      <c r="C64" s="50">
        <f>SUMIF(OE!$A$8:$A$97,B64,OE!$D$8:$D$97)</f>
        <v>9</v>
      </c>
      <c r="F64" s="50" t="s">
        <v>346</v>
      </c>
      <c r="G64" s="51">
        <f t="shared" si="0"/>
        <v>0.6</v>
      </c>
    </row>
    <row r="65" spans="2:7">
      <c r="B65" s="49" t="s">
        <v>368</v>
      </c>
      <c r="C65" s="50">
        <f>SUMIF(OE!$A$8:$A$97,B65,OE!$D$8:$D$97)</f>
        <v>8</v>
      </c>
      <c r="F65" s="50" t="s">
        <v>368</v>
      </c>
      <c r="G65" s="51">
        <f t="shared" si="0"/>
        <v>0.53333333333333333</v>
      </c>
    </row>
    <row r="66" spans="2:7">
      <c r="B66" s="49" t="s">
        <v>390</v>
      </c>
      <c r="C66" s="50">
        <f>SUMIF(OE!$A$8:$A$97,B66,OE!$D$8:$D$97)</f>
        <v>10</v>
      </c>
      <c r="F66" s="50" t="s">
        <v>390</v>
      </c>
      <c r="G66" s="51">
        <f t="shared" si="0"/>
        <v>0.66666666666666663</v>
      </c>
    </row>
    <row r="67" spans="2:7">
      <c r="B67" s="49" t="s">
        <v>236</v>
      </c>
      <c r="C67" s="50">
        <f>SUMIF(OE!$A$8:$A$97,B67,OE!$D$8:$D$97)</f>
        <v>10</v>
      </c>
      <c r="F67" s="50" t="s">
        <v>236</v>
      </c>
      <c r="G67" s="51">
        <f t="shared" si="0"/>
        <v>0.66666666666666663</v>
      </c>
    </row>
    <row r="68" spans="2:7">
      <c r="B68" s="49" t="s">
        <v>280</v>
      </c>
      <c r="C68" s="50">
        <f>SUMIF(OE!$A$8:$A$97,B68,OE!$D$8:$D$97)</f>
        <v>10</v>
      </c>
      <c r="F68" s="50" t="s">
        <v>280</v>
      </c>
      <c r="G68" s="51">
        <f t="shared" si="0"/>
        <v>0.66666666666666663</v>
      </c>
    </row>
    <row r="69" spans="2:7">
      <c r="B69" s="49" t="s">
        <v>258</v>
      </c>
      <c r="C69" s="50">
        <f>SUMIF(OE!$A$8:$A$97,B69,OE!$D$8:$D$97)</f>
        <v>9</v>
      </c>
      <c r="F69" s="50" t="s">
        <v>258</v>
      </c>
      <c r="G69" s="51">
        <f t="shared" si="0"/>
        <v>0.6</v>
      </c>
    </row>
    <row r="70" spans="2:7">
      <c r="B70" s="50" t="s">
        <v>440</v>
      </c>
      <c r="C70" s="50">
        <f>SUM(C52:C69)</f>
        <v>154</v>
      </c>
    </row>
    <row r="71" spans="2:7" ht="15" customHeight="1"/>
  </sheetData>
  <mergeCells count="1">
    <mergeCell ref="B2:H5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Inicio</vt:lpstr>
      <vt:lpstr>PY</vt:lpstr>
      <vt:lpstr>OE</vt:lpstr>
      <vt:lpstr>1. Madurez general</vt:lpstr>
      <vt:lpstr>2. Madurez por proceso</vt:lpstr>
      <vt:lpstr>3. Madurez por etapa de mejora</vt:lpstr>
      <vt:lpstr>4. Madurez por habilitador</vt:lpstr>
      <vt:lpstr>'4. Madurez por habilitador'!Área_de_impresión</vt:lpstr>
      <vt:lpstr>OE!Área_de_impresión</vt:lpstr>
      <vt:lpstr>PY!Área_de_impresión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2026-05-10T16:11:23Z</dcterms:created>
  <dcterms:modified xsi:type="dcterms:W3CDTF">2026-05-10T17:08:32Z</dcterms:modified>
  <cp:category/>
  <cp:contentStatus/>
</cp:coreProperties>
</file>

<file path=docProps/custom.xml><?xml version="1.0" encoding="utf-8"?>
<op:Properties xmlns:op="http://schemas.openxmlformats.org/officeDocument/2006/custom-properties">
  <op:property fmtid="{D5CDD505-2E9C-101B-9397-08002B2CF9AE}" pid="2" name="KriptosClassAi">
    <vt:lpwstr xmlns:vt="http://schemas.openxmlformats.org/officeDocument/2006/docPropsVTypes">1-Uso Interno</vt:lpwstr>
  </op:property>
</op:Properties>
</file>